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hidePivotFieldList="1"/>
  <mc:AlternateContent xmlns:mc="http://schemas.openxmlformats.org/markup-compatibility/2006">
    <mc:Choice Requires="x15">
      <x15ac:absPath xmlns:x15ac="http://schemas.microsoft.com/office/spreadsheetml/2010/11/ac" url="\\ferrerepy02\Contabilidad\REGIONAL AFPISA\INFORMES CNV\2021\REGIONAL AFPISA\Informes Anuales\VF\"/>
    </mc:Choice>
  </mc:AlternateContent>
  <xr:revisionPtr revIDLastSave="0" documentId="13_ncr:1_{2CB7547A-CEBE-428B-AA9D-5A52B62404DD}" xr6:coauthVersionLast="47" xr6:coauthVersionMax="47" xr10:uidLastSave="{00000000-0000-0000-0000-000000000000}"/>
  <bookViews>
    <workbookView xWindow="-108" yWindow="-108" windowWidth="23256" windowHeight="12576" tabRatio="775" firstSheet="2" activeTab="3" xr2:uid="{00000000-000D-0000-FFFF-FFFF00000000}"/>
  </bookViews>
  <sheets>
    <sheet name="BG 2020" sheetId="33" state="hidden" r:id="rId1"/>
    <sheet name="BG 2021" sheetId="34" state="hidden" r:id="rId2"/>
    <sheet name="Indice" sheetId="35" r:id="rId3"/>
    <sheet name="IG" sheetId="36" r:id="rId4"/>
    <sheet name="BG" sheetId="37" r:id="rId5"/>
    <sheet name="VPN" sheetId="38" r:id="rId6"/>
    <sheet name="EFE" sheetId="39" r:id="rId7"/>
    <sheet name="EERR" sheetId="40" r:id="rId8"/>
    <sheet name="Notas 1 a Nota 3" sheetId="41" r:id="rId9"/>
    <sheet name="Nota 4 a Nota 9" sheetId="42" r:id="rId10"/>
    <sheet name="CA EF" sheetId="43" state="hidden" r:id="rId11"/>
    <sheet name="Clasificación" sheetId="44" state="hidden" r:id="rId12"/>
    <sheet name="Sheet2" sheetId="32" state="hidden" r:id="rId13"/>
  </sheets>
  <definedNames>
    <definedName name="\a" localSheetId="3">#REF!</definedName>
    <definedName name="\a" localSheetId="9">#REF!</definedName>
    <definedName name="\a" localSheetId="8">#REF!</definedName>
    <definedName name="\a">#REF!</definedName>
    <definedName name="_____DAT23" localSheetId="3">#REF!</definedName>
    <definedName name="_____DAT23" localSheetId="9">#REF!</definedName>
    <definedName name="_____DAT23" localSheetId="8">#REF!</definedName>
    <definedName name="_____DAT23">#REF!</definedName>
    <definedName name="_____DAT24" localSheetId="3">#REF!</definedName>
    <definedName name="_____DAT24" localSheetId="9">#REF!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0" hidden="1">'BG 2020'!$A$4:$E$86</definedName>
    <definedName name="_xlnm._FilterDatabase" localSheetId="1" hidden="1">'BG 2021'!$A$4:$E$4</definedName>
    <definedName name="_xlnm._FilterDatabase" localSheetId="10" hidden="1">'CA EF'!$A$4:$AZ$170</definedName>
    <definedName name="_xlnm._FilterDatabase" localSheetId="11" hidden="1">Clasificación!$A$4:$M$167</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4">BG!$A$9:$J$68</definedName>
    <definedName name="_xlnm.Print_Area" localSheetId="7">EERR!$A$9:$H$43</definedName>
    <definedName name="_xlnm.Print_Area" localSheetId="6">EFE!$A$9:$F$64</definedName>
    <definedName name="_xlnm.Print_Area" localSheetId="9">'Nota 4 a Nota 9'!$A$9:$I$345</definedName>
    <definedName name="_xlnm.Print_Area" localSheetId="8">'Notas 1 a Nota 3'!$B$10:$M$67</definedName>
    <definedName name="_xlnm.Print_Area" localSheetId="5">VPN!$B$12:$L$36</definedName>
    <definedName name="Area_de_impresión2" localSheetId="3">#REF!</definedName>
    <definedName name="Area_de_impresión2" localSheetId="9">#REF!</definedName>
    <definedName name="Area_de_impresión2" localSheetId="8">#REF!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1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1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4" hidden="1">{#N/A,#N/A,FALSE,"VOL"}</definedName>
    <definedName name="DAFDFAD" localSheetId="0" hidden="1">{#N/A,#N/A,FALSE,"VOL"}</definedName>
    <definedName name="DAFDFAD" localSheetId="1" hidden="1">{#N/A,#N/A,FALSE,"VOL"}</definedName>
    <definedName name="DAFDFAD" localSheetId="11" hidden="1">{#N/A,#N/A,FALSE,"VOL"}</definedName>
    <definedName name="DAFDFAD" localSheetId="7" hidden="1">{#N/A,#N/A,FALSE,"VOL"}</definedName>
    <definedName name="DAFDFAD" localSheetId="6" hidden="1">{#N/A,#N/A,FALSE,"VOL"}</definedName>
    <definedName name="DAFDFAD" localSheetId="3" hidden="1">{#N/A,#N/A,FALSE,"VOL"}</definedName>
    <definedName name="DAFDFAD" localSheetId="9" hidden="1">{#N/A,#N/A,FALSE,"VOL"}</definedName>
    <definedName name="DAFDFAD" localSheetId="8"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4" hidden="1">{#N/A,#N/A,FALSE,"VOL"}</definedName>
    <definedName name="liq" localSheetId="0" hidden="1">{#N/A,#N/A,FALSE,"VOL"}</definedName>
    <definedName name="liq" localSheetId="1" hidden="1">{#N/A,#N/A,FALSE,"VOL"}</definedName>
    <definedName name="liq" localSheetId="11" hidden="1">{#N/A,#N/A,FALSE,"VOL"}</definedName>
    <definedName name="liq" localSheetId="7" hidden="1">{#N/A,#N/A,FALSE,"VOL"}</definedName>
    <definedName name="liq" localSheetId="6" hidden="1">{#N/A,#N/A,FALSE,"VOL"}</definedName>
    <definedName name="liq" localSheetId="3" hidden="1">{#N/A,#N/A,FALSE,"VOL"}</definedName>
    <definedName name="liq" localSheetId="9" hidden="1">{#N/A,#N/A,FALSE,"VOL"}</definedName>
    <definedName name="liq" localSheetId="8"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1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3" hidden="1">#REF!</definedName>
    <definedName name="ngughuiyhuhhhhhhhhhhhhhhhhhh" localSheetId="9" hidden="1">#REF!</definedName>
    <definedName name="ngughuiyhuhhhhhhhhhhhhhhhhhh" localSheetId="8" hidden="1">#REF!</definedName>
    <definedName name="ngughuiyhuhhhhhhhhhhhhhhhhhh" hidden="1">#REF!</definedName>
    <definedName name="njkhoikh" localSheetId="3" hidden="1">#REF!</definedName>
    <definedName name="njkhoikh" localSheetId="9" hidden="1">#REF!</definedName>
    <definedName name="njkhoikh" localSheetId="8" hidden="1">#REF!</definedName>
    <definedName name="njkhoikh" hidden="1">#REF!</definedName>
    <definedName name="nmm" localSheetId="4" hidden="1">{#N/A,#N/A,FALSE,"VOL"}</definedName>
    <definedName name="nmm" localSheetId="0" hidden="1">{#N/A,#N/A,FALSE,"VOL"}</definedName>
    <definedName name="nmm" localSheetId="1" hidden="1">{#N/A,#N/A,FALSE,"VOL"}</definedName>
    <definedName name="nmm" localSheetId="11" hidden="1">{#N/A,#N/A,FALSE,"VOL"}</definedName>
    <definedName name="nmm" localSheetId="7" hidden="1">{#N/A,#N/A,FALSE,"VOL"}</definedName>
    <definedName name="nmm" localSheetId="6" hidden="1">{#N/A,#N/A,FALSE,"VOL"}</definedName>
    <definedName name="nmm" localSheetId="3" hidden="1">{#N/A,#N/A,FALSE,"VOL"}</definedName>
    <definedName name="nmm" localSheetId="9" hidden="1">{#N/A,#N/A,FALSE,"VOL"}</definedName>
    <definedName name="nmm" localSheetId="8" hidden="1">{#N/A,#N/A,FALSE,"VOL"}</definedName>
    <definedName name="nmm" localSheetId="5" hidden="1">{#N/A,#N/A,FALSE,"VOL"}</definedName>
    <definedName name="nmm" hidden="1">{#N/A,#N/A,FALSE,"VOL"}</definedName>
    <definedName name="NO" localSheetId="4" hidden="1">{#N/A,#N/A,FALSE,"VOL"}</definedName>
    <definedName name="NO" localSheetId="0" hidden="1">{#N/A,#N/A,FALSE,"VOL"}</definedName>
    <definedName name="NO" localSheetId="1" hidden="1">{#N/A,#N/A,FALSE,"VOL"}</definedName>
    <definedName name="NO" localSheetId="11" hidden="1">{#N/A,#N/A,FALSE,"VOL"}</definedName>
    <definedName name="NO" localSheetId="7" hidden="1">{#N/A,#N/A,FALSE,"VOL"}</definedName>
    <definedName name="NO" localSheetId="6" hidden="1">{#N/A,#N/A,FALSE,"VOL"}</definedName>
    <definedName name="NO" localSheetId="3" hidden="1">{#N/A,#N/A,FALSE,"VOL"}</definedName>
    <definedName name="NO" localSheetId="9" hidden="1">{#N/A,#N/A,FALSE,"VOL"}</definedName>
    <definedName name="NO" localSheetId="8"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9">#REF!</definedName>
    <definedName name="ñfdsl" localSheetId="8">#REF!</definedName>
    <definedName name="ñfdsl">#REF!</definedName>
    <definedName name="ññ" localSheetId="9">#REF!</definedName>
    <definedName name="ññ" localSheetId="8">#REF!</definedName>
    <definedName name="ññ">#REF!</definedName>
    <definedName name="OLE_LINK1" localSheetId="9">'Nota 4 a Nota 9'!$B$21</definedName>
    <definedName name="OPPROD" localSheetId="3">#REF!</definedName>
    <definedName name="OPPROD" localSheetId="9">#REF!</definedName>
    <definedName name="OPPROD" localSheetId="8">#REF!</definedName>
    <definedName name="OPPROD" localSheetId="5">#REF!</definedName>
    <definedName name="OPPROD">#REF!</definedName>
    <definedName name="opt" localSheetId="3">#REF!</definedName>
    <definedName name="opt" localSheetId="9">#REF!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9">#REF!</definedName>
    <definedName name="PS_Test_de_Gastos" localSheetId="8">#REF!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4" hidden="1">{#N/A,#N/A,FALSE,"VOL"}</definedName>
    <definedName name="wrn.Volumen." localSheetId="0" hidden="1">{#N/A,#N/A,FALSE,"VOL"}</definedName>
    <definedName name="wrn.Volumen." localSheetId="1" hidden="1">{#N/A,#N/A,FALSE,"VOL"}</definedName>
    <definedName name="wrn.Volumen." localSheetId="11" hidden="1">{#N/A,#N/A,FALSE,"VOL"}</definedName>
    <definedName name="wrn.Volumen." localSheetId="7" hidden="1">{#N/A,#N/A,FALSE,"VOL"}</definedName>
    <definedName name="wrn.Volumen." localSheetId="6" hidden="1">{#N/A,#N/A,FALSE,"VOL"}</definedName>
    <definedName name="wrn.Volumen." localSheetId="3" hidden="1">{#N/A,#N/A,FALSE,"VOL"}</definedName>
    <definedName name="wrn.Volumen." localSheetId="9" hidden="1">{#N/A,#N/A,FALSE,"VOL"}</definedName>
    <definedName name="wrn.Volumen." localSheetId="8"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VPN!#REF!</definedName>
    <definedName name="XREF_COLUMN_12" localSheetId="5" hidden="1">VPN!#REF!</definedName>
    <definedName name="XREF_COLUMN_12" hidden="1">#REF!</definedName>
    <definedName name="XREF_COLUMN_13" localSheetId="5" hidden="1">VPN!#REF!</definedName>
    <definedName name="XREF_COLUMN_13" hidden="1">#REF!</definedName>
    <definedName name="XREF_COLUMN_14" localSheetId="5" hidden="1">VPN!$Q:$Q</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VPN!$D:$D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VPN!#REF!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VPN!#REF!</definedName>
    <definedName name="XRefCopy75" hidden="1">#REF!</definedName>
    <definedName name="XRefCopy75Row" localSheetId="5" hidden="1">#REF!</definedName>
    <definedName name="XRefCopy75Row" hidden="1">#REF!</definedName>
    <definedName name="XRefCopy76" localSheetId="5" hidden="1">VPN!#REF!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VPN!#REF!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VPN!#REF!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VPN!#REF!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VPN!#REF!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FilterData" localSheetId="11" hidden="1">Clasificación!$A$4:$J$167</definedName>
    <definedName name="Z_5FCC9217_B3E9_4B91_A943_5F21728EBEE9_.wvu.PrintArea" localSheetId="4" hidden="1">BG!$A$9:$J$68</definedName>
    <definedName name="Z_5FCC9217_B3E9_4B91_A943_5F21728EBEE9_.wvu.PrintArea" localSheetId="7" hidden="1">EERR!$A$9:$H$43</definedName>
    <definedName name="Z_5FCC9217_B3E9_4B91_A943_5F21728EBEE9_.wvu.PrintArea" localSheetId="6" hidden="1">EFE!$A$9:$F$64</definedName>
    <definedName name="Z_5FCC9217_B3E9_4B91_A943_5F21728EBEE9_.wvu.PrintArea" localSheetId="9" hidden="1">'Nota 4 a Nota 9'!$A$9:$I$345</definedName>
    <definedName name="Z_5FCC9217_B3E9_4B91_A943_5F21728EBEE9_.wvu.PrintArea" localSheetId="8" hidden="1">'Notas 1 a Nota 3'!$B$11:$M$67</definedName>
    <definedName name="Z_5FCC9217_B3E9_4B91_A943_5F21728EBEE9_.wvu.PrintArea" localSheetId="5" hidden="1">VPN!$B$12:$L$36</definedName>
    <definedName name="Z_5FCC9217_B3E9_4B91_A943_5F21728EBEE9_.wvu.Rows" localSheetId="6" hidden="1">EFE!#REF!</definedName>
    <definedName name="Z_7015FC6D_0680_4B00_AA0E_B83DA1D0B666_.wvu.FilterData" localSheetId="11" hidden="1">Clasificación!$A$4:$J$167</definedName>
    <definedName name="Z_7015FC6D_0680_4B00_AA0E_B83DA1D0B666_.wvu.PrintArea" localSheetId="4" hidden="1">BG!$A$9:$J$68</definedName>
    <definedName name="Z_7015FC6D_0680_4B00_AA0E_B83DA1D0B666_.wvu.PrintArea" localSheetId="7" hidden="1">EERR!$A$9:$H$43</definedName>
    <definedName name="Z_7015FC6D_0680_4B00_AA0E_B83DA1D0B666_.wvu.PrintArea" localSheetId="6" hidden="1">EFE!$A$9:$F$64</definedName>
    <definedName name="Z_7015FC6D_0680_4B00_AA0E_B83DA1D0B666_.wvu.PrintArea" localSheetId="9" hidden="1">'Nota 4 a Nota 9'!$A$9:$I$345</definedName>
    <definedName name="Z_7015FC6D_0680_4B00_AA0E_B83DA1D0B666_.wvu.PrintArea" localSheetId="8" hidden="1">'Notas 1 a Nota 3'!$B$11:$M$67</definedName>
    <definedName name="Z_7015FC6D_0680_4B00_AA0E_B83DA1D0B666_.wvu.PrintArea" localSheetId="5" hidden="1">VPN!$B$12:$L$36</definedName>
    <definedName name="Z_7015FC6D_0680_4B00_AA0E_B83DA1D0B666_.wvu.Rows" localSheetId="6" hidden="1">EFE!#REF!</definedName>
    <definedName name="Z_970CBB53_F4B3_462F_AEFE_2BC403F5F0AD_.wvu.PrintArea" localSheetId="9" hidden="1">'Nota 4 a Nota 9'!$A$9:$I$345</definedName>
    <definedName name="Z_970CBB53_F4B3_462F_AEFE_2BC403F5F0AD_.wvu.PrintArea" localSheetId="8" hidden="1">'Notas 1 a Nota 3'!$B$11:$M$67</definedName>
    <definedName name="Z_B9F63820_5C32_455A_BC9D_0BE84D6B0867_.wvu.FilterData" localSheetId="11" hidden="1">Clasificación!$A$4:$J$167</definedName>
    <definedName name="Z_B9F63820_5C32_455A_BC9D_0BE84D6B0867_.wvu.PrintArea" localSheetId="4" hidden="1">BG!$A$9:$J$68</definedName>
    <definedName name="Z_B9F63820_5C32_455A_BC9D_0BE84D6B0867_.wvu.PrintArea" localSheetId="7" hidden="1">EERR!$A$9:$H$43</definedName>
    <definedName name="Z_B9F63820_5C32_455A_BC9D_0BE84D6B0867_.wvu.PrintArea" localSheetId="6" hidden="1">EFE!$A$9:$F$64</definedName>
    <definedName name="Z_B9F63820_5C32_455A_BC9D_0BE84D6B0867_.wvu.PrintArea" localSheetId="5" hidden="1">VPN!$B$12:$L$36</definedName>
    <definedName name="Z_B9F63820_5C32_455A_BC9D_0BE84D6B0867_.wvu.Rows" localSheetId="6" hidden="1">EFE!#REF!</definedName>
    <definedName name="Z_F3648BCD_1CED_4BBB_AE63_37BDB925883F_.wvu.FilterData" localSheetId="11" hidden="1">Clasificación!$A$4:$J$167</definedName>
    <definedName name="Z_F3648BCD_1CED_4BBB_AE63_37BDB925883F_.wvu.PrintArea" localSheetId="4" hidden="1">BG!$A$9:$J$68</definedName>
    <definedName name="Z_F3648BCD_1CED_4BBB_AE63_37BDB925883F_.wvu.PrintArea" localSheetId="7" hidden="1">EERR!$A$9:$H$43</definedName>
    <definedName name="Z_F3648BCD_1CED_4BBB_AE63_37BDB925883F_.wvu.PrintArea" localSheetId="6" hidden="1">EFE!$A$9:$F$64</definedName>
    <definedName name="Z_F3648BCD_1CED_4BBB_AE63_37BDB925883F_.wvu.PrintArea" localSheetId="9" hidden="1">'Nota 4 a Nota 9'!$A$9:$I$345</definedName>
    <definedName name="Z_F3648BCD_1CED_4BBB_AE63_37BDB925883F_.wvu.PrintArea" localSheetId="8" hidden="1">'Notas 1 a Nota 3'!$B$11:$M$67</definedName>
    <definedName name="Z_F3648BCD_1CED_4BBB_AE63_37BDB925883F_.wvu.PrintArea" localSheetId="5" hidden="1">VPN!$B$12:$L$36</definedName>
    <definedName name="Z_F3648BCD_1CED_4BBB_AE63_37BDB925883F_.wvu.Rows" localSheetId="6" hidden="1">EFE!#REF!</definedName>
    <definedName name="zdfd" localSheetId="3" hidden="1">#REF!</definedName>
    <definedName name="zdfd" localSheetId="9" hidden="1">#REF!</definedName>
    <definedName name="zdfd" localSheetId="8"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Alejandro Otazú - Vista personalizada" guid="{7015FC6D-0680-4B00-AA0E-B83DA1D0B666}" mergeInterval="0" personalView="1" maximized="1" xWindow="-9" yWindow="-9" windowWidth="1938" windowHeight="1048" tabRatio="954" activeSheetId="9"/>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01" i="42" l="1"/>
  <c r="M167" i="44"/>
  <c r="K167" i="44"/>
  <c r="I167" i="44"/>
  <c r="G167" i="44"/>
  <c r="M166" i="44"/>
  <c r="K166" i="44"/>
  <c r="D310" i="42" s="1"/>
  <c r="I166" i="44"/>
  <c r="G166" i="44"/>
  <c r="M164" i="44"/>
  <c r="K164" i="44"/>
  <c r="I164" i="44"/>
  <c r="G164" i="44"/>
  <c r="M163" i="44"/>
  <c r="K163" i="44"/>
  <c r="I163" i="44"/>
  <c r="G163" i="44"/>
  <c r="M160" i="44"/>
  <c r="K160" i="44"/>
  <c r="I160" i="44"/>
  <c r="G160" i="44"/>
  <c r="M158" i="44"/>
  <c r="K158" i="44"/>
  <c r="I158" i="44"/>
  <c r="G158" i="44"/>
  <c r="M157" i="44"/>
  <c r="K157" i="44"/>
  <c r="I157" i="44"/>
  <c r="G157" i="44"/>
  <c r="M156" i="44"/>
  <c r="K156" i="44"/>
  <c r="D309" i="42" s="1"/>
  <c r="I156" i="44"/>
  <c r="G156" i="44"/>
  <c r="M155" i="44"/>
  <c r="K155" i="44"/>
  <c r="I155" i="44"/>
  <c r="G155" i="44"/>
  <c r="M154" i="44"/>
  <c r="K154" i="44"/>
  <c r="I154" i="44"/>
  <c r="G154" i="44"/>
  <c r="M151" i="44"/>
  <c r="K151" i="44"/>
  <c r="I151" i="44"/>
  <c r="G151" i="44"/>
  <c r="M148" i="44"/>
  <c r="K148" i="44"/>
  <c r="I148" i="44"/>
  <c r="G148" i="44"/>
  <c r="M146" i="44"/>
  <c r="K146" i="44"/>
  <c r="I146" i="44"/>
  <c r="G146" i="44"/>
  <c r="M145" i="44"/>
  <c r="K145" i="44"/>
  <c r="I145" i="44"/>
  <c r="G145" i="44"/>
  <c r="M144" i="44"/>
  <c r="K144" i="44"/>
  <c r="I144" i="44"/>
  <c r="G144" i="44"/>
  <c r="M143" i="44"/>
  <c r="K143" i="44"/>
  <c r="I143" i="44"/>
  <c r="G143" i="44"/>
  <c r="M142" i="44"/>
  <c r="K142" i="44"/>
  <c r="I142" i="44"/>
  <c r="G142" i="44"/>
  <c r="M140" i="44"/>
  <c r="K140" i="44"/>
  <c r="I140" i="44"/>
  <c r="G140" i="44"/>
  <c r="M138" i="44"/>
  <c r="K138" i="44"/>
  <c r="I138" i="44"/>
  <c r="G138" i="44"/>
  <c r="M137" i="44"/>
  <c r="K137" i="44"/>
  <c r="I137" i="44"/>
  <c r="G137" i="44"/>
  <c r="M136" i="44"/>
  <c r="K136" i="44"/>
  <c r="I136" i="44"/>
  <c r="G136" i="44"/>
  <c r="M135" i="44"/>
  <c r="K135" i="44"/>
  <c r="I135" i="44"/>
  <c r="G135" i="44"/>
  <c r="M134" i="44"/>
  <c r="K134" i="44"/>
  <c r="I134" i="44"/>
  <c r="G134" i="44"/>
  <c r="M133" i="44"/>
  <c r="K133" i="44"/>
  <c r="I133" i="44"/>
  <c r="G133" i="44"/>
  <c r="M131" i="44"/>
  <c r="K131" i="44"/>
  <c r="I131" i="44"/>
  <c r="G131" i="44"/>
  <c r="M129" i="44"/>
  <c r="K129" i="44"/>
  <c r="I129" i="44"/>
  <c r="G129" i="44"/>
  <c r="M128" i="44"/>
  <c r="K128" i="44"/>
  <c r="I128" i="44"/>
  <c r="G128" i="44"/>
  <c r="M127" i="44"/>
  <c r="K127" i="44"/>
  <c r="I127" i="44"/>
  <c r="G127" i="44"/>
  <c r="M126" i="44"/>
  <c r="K126" i="44"/>
  <c r="I126" i="44"/>
  <c r="G126" i="44"/>
  <c r="M125" i="44"/>
  <c r="K125" i="44"/>
  <c r="I125" i="44"/>
  <c r="G125" i="44"/>
  <c r="M124" i="44"/>
  <c r="K124" i="44"/>
  <c r="I124" i="44"/>
  <c r="G124" i="44"/>
  <c r="M123" i="44"/>
  <c r="K123" i="44"/>
  <c r="I123" i="44"/>
  <c r="G123" i="44"/>
  <c r="M122" i="44"/>
  <c r="K122" i="44"/>
  <c r="I122" i="44"/>
  <c r="G122" i="44"/>
  <c r="M121" i="44"/>
  <c r="K121" i="44"/>
  <c r="I121" i="44"/>
  <c r="G121" i="44"/>
  <c r="M120" i="44"/>
  <c r="K120" i="44"/>
  <c r="I120" i="44"/>
  <c r="G120" i="44"/>
  <c r="M119" i="44"/>
  <c r="K119" i="44"/>
  <c r="I119" i="44"/>
  <c r="G119" i="44"/>
  <c r="M118" i="44"/>
  <c r="K118" i="44"/>
  <c r="I118" i="44"/>
  <c r="G118" i="44"/>
  <c r="M116" i="44"/>
  <c r="K116" i="44"/>
  <c r="I116" i="44"/>
  <c r="G116" i="44"/>
  <c r="M115" i="44"/>
  <c r="K115" i="44"/>
  <c r="I115" i="44"/>
  <c r="G115" i="44"/>
  <c r="B115" i="43" s="1"/>
  <c r="M114" i="44"/>
  <c r="K114" i="44"/>
  <c r="I114" i="44"/>
  <c r="G114" i="44"/>
  <c r="M113" i="44"/>
  <c r="K113" i="44"/>
  <c r="I113" i="44"/>
  <c r="G113" i="44"/>
  <c r="B113" i="43" s="1"/>
  <c r="G113" i="43" s="1"/>
  <c r="M112" i="44"/>
  <c r="K112" i="44"/>
  <c r="I112" i="44"/>
  <c r="G112" i="44"/>
  <c r="M111" i="44"/>
  <c r="K111" i="44"/>
  <c r="I111" i="44"/>
  <c r="G111" i="44"/>
  <c r="M110" i="44"/>
  <c r="K110" i="44"/>
  <c r="I110" i="44"/>
  <c r="G110" i="44"/>
  <c r="B107" i="43"/>
  <c r="M174" i="44"/>
  <c r="K174" i="44"/>
  <c r="I174" i="44"/>
  <c r="G174" i="44"/>
  <c r="M105" i="44"/>
  <c r="K105" i="44"/>
  <c r="I105" i="44"/>
  <c r="G105" i="44"/>
  <c r="M104" i="44"/>
  <c r="K104" i="44"/>
  <c r="I104" i="44"/>
  <c r="G104" i="44"/>
  <c r="M102" i="44"/>
  <c r="K102" i="44"/>
  <c r="I102" i="44"/>
  <c r="G102" i="44"/>
  <c r="C251" i="42" s="1"/>
  <c r="M99" i="44"/>
  <c r="K99" i="44"/>
  <c r="I99" i="44"/>
  <c r="G99" i="44"/>
  <c r="I98" i="44"/>
  <c r="G98" i="44"/>
  <c r="I97" i="44"/>
  <c r="G97" i="44"/>
  <c r="G18" i="40"/>
  <c r="M94" i="44"/>
  <c r="K94" i="44"/>
  <c r="I94" i="44"/>
  <c r="G94" i="44"/>
  <c r="M93" i="44"/>
  <c r="K93" i="44"/>
  <c r="I93" i="44"/>
  <c r="G93" i="44"/>
  <c r="I90" i="44"/>
  <c r="G90" i="44"/>
  <c r="I89" i="44"/>
  <c r="G89" i="44"/>
  <c r="K88" i="44"/>
  <c r="K87" i="44"/>
  <c r="K86" i="44"/>
  <c r="M173" i="44"/>
  <c r="M175" i="44" s="1"/>
  <c r="K85" i="44"/>
  <c r="I173" i="44"/>
  <c r="I175" i="44" s="1"/>
  <c r="M84" i="44"/>
  <c r="K84" i="44"/>
  <c r="I84" i="44"/>
  <c r="G84" i="44"/>
  <c r="M83" i="44"/>
  <c r="K83" i="44"/>
  <c r="I83" i="44"/>
  <c r="G83" i="44"/>
  <c r="M82" i="44"/>
  <c r="K82" i="44"/>
  <c r="I82" i="44"/>
  <c r="G82" i="44"/>
  <c r="M81" i="44"/>
  <c r="K81" i="44"/>
  <c r="I81" i="44"/>
  <c r="G81" i="44"/>
  <c r="M80" i="44"/>
  <c r="K80" i="44"/>
  <c r="I80" i="44"/>
  <c r="G80" i="44"/>
  <c r="M79" i="44"/>
  <c r="K79" i="44"/>
  <c r="I79" i="44"/>
  <c r="G79" i="44"/>
  <c r="M78" i="44"/>
  <c r="K78" i="44"/>
  <c r="I78" i="44"/>
  <c r="G78" i="44"/>
  <c r="M77" i="44"/>
  <c r="K77" i="44"/>
  <c r="I77" i="44"/>
  <c r="G77" i="44"/>
  <c r="B77" i="43" s="1"/>
  <c r="G77" i="43" s="1"/>
  <c r="M76" i="44"/>
  <c r="K76" i="44"/>
  <c r="I76" i="44"/>
  <c r="G76" i="44"/>
  <c r="M75" i="44"/>
  <c r="K75" i="44"/>
  <c r="I75" i="44"/>
  <c r="G75" i="44"/>
  <c r="K74" i="44"/>
  <c r="K73" i="44"/>
  <c r="M171" i="44"/>
  <c r="K72" i="44"/>
  <c r="K171" i="44" s="1"/>
  <c r="G171" i="44"/>
  <c r="M71" i="44"/>
  <c r="K71" i="44"/>
  <c r="I71" i="44"/>
  <c r="G71" i="44"/>
  <c r="M70" i="44"/>
  <c r="K70" i="44"/>
  <c r="I70" i="44"/>
  <c r="G70" i="44"/>
  <c r="M69" i="44"/>
  <c r="K69" i="44"/>
  <c r="I69" i="44"/>
  <c r="G69" i="44"/>
  <c r="M68" i="44"/>
  <c r="K68" i="44"/>
  <c r="I68" i="44"/>
  <c r="G68" i="44"/>
  <c r="K67" i="44"/>
  <c r="M66" i="44"/>
  <c r="K66" i="44"/>
  <c r="I66" i="44"/>
  <c r="G66" i="44"/>
  <c r="M65" i="44"/>
  <c r="K65" i="44"/>
  <c r="I65" i="44"/>
  <c r="G65" i="44"/>
  <c r="B65" i="43" s="1"/>
  <c r="G65" i="43" s="1"/>
  <c r="K64" i="44"/>
  <c r="M63" i="44"/>
  <c r="K63" i="44"/>
  <c r="I63" i="44"/>
  <c r="G63" i="44"/>
  <c r="M62" i="44"/>
  <c r="K62" i="44"/>
  <c r="I62" i="44"/>
  <c r="G62" i="44"/>
  <c r="B59" i="43" s="1"/>
  <c r="K61" i="44"/>
  <c r="G61" i="44"/>
  <c r="M60" i="44"/>
  <c r="K60" i="44"/>
  <c r="I60" i="44"/>
  <c r="G60" i="44"/>
  <c r="M59" i="44"/>
  <c r="K59" i="44"/>
  <c r="I59" i="44"/>
  <c r="G59" i="44"/>
  <c r="K58" i="44"/>
  <c r="G58" i="44"/>
  <c r="M57" i="44"/>
  <c r="K57" i="44"/>
  <c r="I57" i="44"/>
  <c r="G57" i="44"/>
  <c r="M56" i="44"/>
  <c r="K56" i="44"/>
  <c r="I56" i="44"/>
  <c r="G56" i="44"/>
  <c r="M55" i="44"/>
  <c r="K55" i="44"/>
  <c r="I55" i="44"/>
  <c r="G55" i="44"/>
  <c r="M54" i="44"/>
  <c r="K54" i="44"/>
  <c r="I54" i="44"/>
  <c r="G54" i="44"/>
  <c r="M53" i="44"/>
  <c r="K53" i="44"/>
  <c r="I53" i="44"/>
  <c r="G53" i="44"/>
  <c r="M52" i="44"/>
  <c r="K52" i="44"/>
  <c r="I52" i="44"/>
  <c r="G52" i="44"/>
  <c r="K51" i="44"/>
  <c r="I51" i="44"/>
  <c r="G51" i="44"/>
  <c r="K50" i="44"/>
  <c r="I50" i="44"/>
  <c r="G50" i="44"/>
  <c r="B50" i="43" s="1"/>
  <c r="K49" i="44"/>
  <c r="I49" i="44"/>
  <c r="G49" i="44"/>
  <c r="M170" i="44"/>
  <c r="K48" i="44"/>
  <c r="K170" i="44" s="1"/>
  <c r="I48" i="44"/>
  <c r="G48" i="44"/>
  <c r="M47" i="44"/>
  <c r="K47" i="44"/>
  <c r="I47" i="44"/>
  <c r="G47" i="44"/>
  <c r="M46" i="44"/>
  <c r="K46" i="44"/>
  <c r="I46" i="44"/>
  <c r="G46" i="44"/>
  <c r="B43" i="43"/>
  <c r="M43" i="44"/>
  <c r="K43" i="44"/>
  <c r="I43" i="44"/>
  <c r="G43" i="44"/>
  <c r="M42" i="44"/>
  <c r="K42" i="44"/>
  <c r="I42" i="44"/>
  <c r="G42" i="44"/>
  <c r="M38" i="44"/>
  <c r="K38" i="44"/>
  <c r="I38" i="44"/>
  <c r="G38" i="44"/>
  <c r="M37" i="44"/>
  <c r="K37" i="44"/>
  <c r="I37" i="44"/>
  <c r="G37" i="44"/>
  <c r="B35" i="43"/>
  <c r="M35" i="44"/>
  <c r="K35" i="44"/>
  <c r="I35" i="44"/>
  <c r="G35" i="44"/>
  <c r="M33" i="44"/>
  <c r="K33" i="44"/>
  <c r="I33" i="44"/>
  <c r="G33" i="44"/>
  <c r="B33" i="43"/>
  <c r="M31" i="44"/>
  <c r="K31" i="44"/>
  <c r="I31" i="44"/>
  <c r="G31" i="44"/>
  <c r="M29" i="44"/>
  <c r="K29" i="44"/>
  <c r="I29" i="44"/>
  <c r="G29" i="44"/>
  <c r="M28" i="44"/>
  <c r="K28" i="44"/>
  <c r="I28" i="44"/>
  <c r="G28" i="44"/>
  <c r="M26" i="44"/>
  <c r="K26" i="44"/>
  <c r="I26" i="44"/>
  <c r="G26" i="44"/>
  <c r="B23" i="43"/>
  <c r="M23" i="44"/>
  <c r="K23" i="44"/>
  <c r="I23" i="44"/>
  <c r="G23" i="44"/>
  <c r="M22" i="44"/>
  <c r="K22" i="44"/>
  <c r="I22" i="44"/>
  <c r="G22" i="44"/>
  <c r="M21" i="44"/>
  <c r="K21" i="44"/>
  <c r="I21" i="44"/>
  <c r="G21" i="44"/>
  <c r="M19" i="44"/>
  <c r="K19" i="44"/>
  <c r="E23" i="37" s="1"/>
  <c r="I19" i="44"/>
  <c r="G19" i="44"/>
  <c r="M18" i="44"/>
  <c r="K18" i="44"/>
  <c r="I18" i="44"/>
  <c r="G18" i="44"/>
  <c r="M17" i="44"/>
  <c r="K17" i="44"/>
  <c r="I17" i="44"/>
  <c r="G17" i="44"/>
  <c r="B18" i="43" s="1"/>
  <c r="G18" i="43" s="1"/>
  <c r="M16" i="44"/>
  <c r="K16" i="44"/>
  <c r="I16" i="44"/>
  <c r="G16" i="44"/>
  <c r="M15" i="44"/>
  <c r="K15" i="44"/>
  <c r="I15" i="44"/>
  <c r="G15" i="44"/>
  <c r="M14" i="44"/>
  <c r="K14" i="44"/>
  <c r="I14" i="44"/>
  <c r="G14" i="44"/>
  <c r="M10" i="44"/>
  <c r="K10" i="44"/>
  <c r="I10" i="44"/>
  <c r="G10" i="44"/>
  <c r="M9" i="44"/>
  <c r="K9" i="44"/>
  <c r="I9" i="44"/>
  <c r="G9" i="44"/>
  <c r="K7" i="44"/>
  <c r="G7" i="44"/>
  <c r="B6" i="43" s="1"/>
  <c r="K6" i="44"/>
  <c r="G6" i="44"/>
  <c r="K5" i="44"/>
  <c r="I169" i="44"/>
  <c r="G5" i="44"/>
  <c r="X169" i="43"/>
  <c r="X170" i="43" s="1"/>
  <c r="W169" i="43"/>
  <c r="V169" i="43"/>
  <c r="U169" i="43"/>
  <c r="S169" i="43"/>
  <c r="Q169" i="43"/>
  <c r="P169" i="43"/>
  <c r="O169" i="43"/>
  <c r="L169" i="43"/>
  <c r="B168" i="43"/>
  <c r="D168" i="43" s="1"/>
  <c r="E166" i="43"/>
  <c r="C166" i="43"/>
  <c r="B166" i="43"/>
  <c r="C165" i="43"/>
  <c r="B165" i="43"/>
  <c r="B164" i="43"/>
  <c r="G164" i="43" s="1"/>
  <c r="Y164" i="43" s="1"/>
  <c r="G163" i="43"/>
  <c r="C163" i="43"/>
  <c r="B163" i="43"/>
  <c r="B162" i="43"/>
  <c r="G162" i="43" s="1"/>
  <c r="Y162" i="43" s="1"/>
  <c r="B161" i="43"/>
  <c r="G161" i="43" s="1"/>
  <c r="Y161" i="43" s="1"/>
  <c r="C160" i="43"/>
  <c r="B160" i="43"/>
  <c r="G160" i="43" s="1"/>
  <c r="G159" i="43"/>
  <c r="Y159" i="43" s="1"/>
  <c r="B159" i="43"/>
  <c r="C158" i="43"/>
  <c r="B158" i="43"/>
  <c r="G158" i="43" s="1"/>
  <c r="G157" i="43"/>
  <c r="C157" i="43"/>
  <c r="B157" i="43"/>
  <c r="C156" i="43"/>
  <c r="B156" i="43"/>
  <c r="G156" i="43" s="1"/>
  <c r="Y155" i="43"/>
  <c r="G155" i="43"/>
  <c r="B155" i="43"/>
  <c r="Y154" i="43"/>
  <c r="B154" i="43"/>
  <c r="G154" i="43" s="1"/>
  <c r="G153" i="43"/>
  <c r="Y153" i="43" s="1"/>
  <c r="B153" i="43"/>
  <c r="B152" i="43"/>
  <c r="G152" i="43" s="1"/>
  <c r="Y152" i="43" s="1"/>
  <c r="C151" i="43"/>
  <c r="B151" i="43"/>
  <c r="G151" i="43" s="1"/>
  <c r="Y150" i="43"/>
  <c r="G150" i="43"/>
  <c r="Y149" i="43"/>
  <c r="G149" i="43"/>
  <c r="Y148" i="43"/>
  <c r="G148" i="43"/>
  <c r="M148" i="43" s="1"/>
  <c r="C148" i="43"/>
  <c r="B148" i="43"/>
  <c r="G147" i="43"/>
  <c r="Y147" i="43" s="1"/>
  <c r="M146" i="43"/>
  <c r="C146" i="43"/>
  <c r="B146" i="43"/>
  <c r="G146" i="43" s="1"/>
  <c r="C145" i="43"/>
  <c r="B145" i="43"/>
  <c r="G145" i="43" s="1"/>
  <c r="M144" i="43"/>
  <c r="G144" i="43"/>
  <c r="C144" i="43"/>
  <c r="B144" i="43"/>
  <c r="C143" i="43"/>
  <c r="B143" i="43"/>
  <c r="G143" i="43" s="1"/>
  <c r="Y142" i="43"/>
  <c r="M142" i="43"/>
  <c r="G142" i="43"/>
  <c r="C142" i="43"/>
  <c r="B142" i="43"/>
  <c r="B141" i="43"/>
  <c r="G141" i="43" s="1"/>
  <c r="Y141" i="43" s="1"/>
  <c r="Y140" i="43"/>
  <c r="M140" i="43"/>
  <c r="G140" i="43"/>
  <c r="C140" i="43"/>
  <c r="B140" i="43"/>
  <c r="Y139" i="43"/>
  <c r="B139" i="43"/>
  <c r="G139" i="43" s="1"/>
  <c r="M138" i="43"/>
  <c r="Y138" i="43" s="1"/>
  <c r="C138" i="43"/>
  <c r="B138" i="43"/>
  <c r="G138" i="43" s="1"/>
  <c r="C137" i="43"/>
  <c r="B137" i="43"/>
  <c r="G137" i="43" s="1"/>
  <c r="M136" i="43"/>
  <c r="C136" i="43"/>
  <c r="B136" i="43"/>
  <c r="G136" i="43" s="1"/>
  <c r="C135" i="43"/>
  <c r="B135" i="43"/>
  <c r="G135" i="43" s="1"/>
  <c r="E134" i="43"/>
  <c r="C134" i="43"/>
  <c r="B134" i="43"/>
  <c r="C133" i="43"/>
  <c r="B133" i="43"/>
  <c r="G133" i="43" s="1"/>
  <c r="B132" i="43"/>
  <c r="G132" i="43" s="1"/>
  <c r="Y132" i="43" s="1"/>
  <c r="C131" i="43"/>
  <c r="B131" i="43"/>
  <c r="G131" i="43" s="1"/>
  <c r="M131" i="43" s="1"/>
  <c r="G130" i="43"/>
  <c r="Y130" i="43" s="1"/>
  <c r="B130" i="43"/>
  <c r="M129" i="43"/>
  <c r="C129" i="43"/>
  <c r="B129" i="43"/>
  <c r="G129" i="43" s="1"/>
  <c r="C128" i="43"/>
  <c r="B128" i="43"/>
  <c r="G128" i="43" s="1"/>
  <c r="M127" i="43"/>
  <c r="C127" i="43"/>
  <c r="B127" i="43"/>
  <c r="G127" i="43" s="1"/>
  <c r="C126" i="43"/>
  <c r="B126" i="43"/>
  <c r="G126" i="43" s="1"/>
  <c r="G125" i="43"/>
  <c r="C125" i="43"/>
  <c r="B125" i="43"/>
  <c r="C124" i="43"/>
  <c r="B124" i="43"/>
  <c r="G124" i="43" s="1"/>
  <c r="M123" i="43"/>
  <c r="Y123" i="43" s="1"/>
  <c r="G123" i="43"/>
  <c r="C123" i="43"/>
  <c r="B123" i="43"/>
  <c r="C122" i="43"/>
  <c r="B122" i="43"/>
  <c r="G122" i="43" s="1"/>
  <c r="J121" i="43"/>
  <c r="C121" i="43"/>
  <c r="B121" i="43"/>
  <c r="G121" i="43" s="1"/>
  <c r="C120" i="43"/>
  <c r="B120" i="43"/>
  <c r="G120" i="43" s="1"/>
  <c r="C119" i="43"/>
  <c r="B119" i="43"/>
  <c r="G119" i="43" s="1"/>
  <c r="C118" i="43"/>
  <c r="B118" i="43"/>
  <c r="G118" i="43" s="1"/>
  <c r="B117" i="43"/>
  <c r="G117" i="43" s="1"/>
  <c r="Y117" i="43" s="1"/>
  <c r="Y116" i="43"/>
  <c r="G116" i="43"/>
  <c r="J116" i="43" s="1"/>
  <c r="C116" i="43"/>
  <c r="B116" i="43"/>
  <c r="G115" i="43"/>
  <c r="M115" i="43" s="1"/>
  <c r="C115" i="43"/>
  <c r="G114" i="43"/>
  <c r="J114" i="43" s="1"/>
  <c r="C114" i="43"/>
  <c r="B114" i="43"/>
  <c r="Y113" i="43"/>
  <c r="J113" i="43"/>
  <c r="C113" i="43"/>
  <c r="C112" i="43"/>
  <c r="B112" i="43"/>
  <c r="G112" i="43" s="1"/>
  <c r="J111" i="43"/>
  <c r="C111" i="43"/>
  <c r="B111" i="43"/>
  <c r="G111" i="43" s="1"/>
  <c r="C110" i="43"/>
  <c r="B110" i="43"/>
  <c r="G110" i="43" s="1"/>
  <c r="G109" i="43"/>
  <c r="Y109" i="43" s="1"/>
  <c r="B109" i="43"/>
  <c r="G108" i="43"/>
  <c r="Y108" i="43" s="1"/>
  <c r="B108" i="43"/>
  <c r="G107" i="43"/>
  <c r="Y107" i="43" s="1"/>
  <c r="Y106" i="43"/>
  <c r="B106" i="43"/>
  <c r="G106" i="43" s="1"/>
  <c r="C104" i="43"/>
  <c r="B104" i="43"/>
  <c r="G104" i="43" s="1"/>
  <c r="G103" i="43"/>
  <c r="C103" i="43"/>
  <c r="B103" i="43"/>
  <c r="Y102" i="43"/>
  <c r="G102" i="43"/>
  <c r="C101" i="43"/>
  <c r="B101" i="43"/>
  <c r="G101" i="43" s="1"/>
  <c r="G100" i="43"/>
  <c r="Y100" i="43" s="1"/>
  <c r="B100" i="43"/>
  <c r="C99" i="43"/>
  <c r="B99" i="43"/>
  <c r="G99" i="43" s="1"/>
  <c r="C98" i="43"/>
  <c r="B98" i="43"/>
  <c r="G98" i="43" s="1"/>
  <c r="C97" i="43"/>
  <c r="B97" i="43"/>
  <c r="G97" i="43" s="1"/>
  <c r="B96" i="43"/>
  <c r="G96" i="43" s="1"/>
  <c r="Y96" i="43" s="1"/>
  <c r="B95" i="43"/>
  <c r="G95" i="43" s="1"/>
  <c r="Y95" i="43" s="1"/>
  <c r="C94" i="43"/>
  <c r="B94" i="43"/>
  <c r="G94" i="43" s="1"/>
  <c r="G93" i="43"/>
  <c r="Y93" i="43" s="1"/>
  <c r="B93" i="43"/>
  <c r="G92" i="43"/>
  <c r="Y92" i="43" s="1"/>
  <c r="B92" i="43"/>
  <c r="C91" i="43"/>
  <c r="B91" i="43"/>
  <c r="G91" i="43" s="1"/>
  <c r="H90" i="43"/>
  <c r="C90" i="43"/>
  <c r="B90" i="43"/>
  <c r="G90" i="43" s="1"/>
  <c r="H89" i="43"/>
  <c r="G89" i="43"/>
  <c r="Y89" i="43" s="1"/>
  <c r="G88" i="43"/>
  <c r="Y88" i="43" s="1"/>
  <c r="B88" i="43"/>
  <c r="B87" i="43"/>
  <c r="G87" i="43" s="1"/>
  <c r="Y87" i="43" s="1"/>
  <c r="F85" i="43"/>
  <c r="E84" i="43"/>
  <c r="C84" i="43"/>
  <c r="B84" i="43"/>
  <c r="Y83" i="43"/>
  <c r="B83" i="43"/>
  <c r="G83" i="43" s="1"/>
  <c r="G82" i="43"/>
  <c r="Y82" i="43" s="1"/>
  <c r="B82" i="43"/>
  <c r="C81" i="43"/>
  <c r="B81" i="43"/>
  <c r="E81" i="43" s="1"/>
  <c r="G80" i="43"/>
  <c r="B80" i="43"/>
  <c r="C79" i="43"/>
  <c r="B79" i="43"/>
  <c r="G78" i="43"/>
  <c r="T78" i="43" s="1"/>
  <c r="B78" i="43"/>
  <c r="E77" i="43"/>
  <c r="C77" i="43"/>
  <c r="G76" i="43"/>
  <c r="T76" i="43" s="1"/>
  <c r="B76" i="43"/>
  <c r="C75" i="43"/>
  <c r="B75" i="43"/>
  <c r="G75" i="43" s="1"/>
  <c r="G74" i="43"/>
  <c r="Y74" i="43" s="1"/>
  <c r="Y73" i="43"/>
  <c r="G73" i="43"/>
  <c r="B73" i="43"/>
  <c r="Y72" i="43"/>
  <c r="B72" i="43"/>
  <c r="G72" i="43" s="1"/>
  <c r="C71" i="43"/>
  <c r="B71" i="43"/>
  <c r="G71" i="43" s="1"/>
  <c r="Y70" i="43"/>
  <c r="G70" i="43"/>
  <c r="J70" i="43" s="1"/>
  <c r="C70" i="43"/>
  <c r="B70" i="43"/>
  <c r="B69" i="43"/>
  <c r="G69" i="43" s="1"/>
  <c r="K68" i="43"/>
  <c r="B68" i="43"/>
  <c r="G68" i="43" s="1"/>
  <c r="B67" i="43"/>
  <c r="G67" i="43" s="1"/>
  <c r="Y67" i="43" s="1"/>
  <c r="Y66" i="43"/>
  <c r="G66" i="43"/>
  <c r="H66" i="43" s="1"/>
  <c r="B66" i="43"/>
  <c r="Y64" i="43"/>
  <c r="B64" i="43"/>
  <c r="G64" i="43" s="1"/>
  <c r="G63" i="43"/>
  <c r="C63" i="43"/>
  <c r="B63" i="43"/>
  <c r="C62" i="43"/>
  <c r="B62" i="43"/>
  <c r="D62" i="43" s="1"/>
  <c r="G61" i="43"/>
  <c r="Y61" i="43" s="1"/>
  <c r="B61" i="43"/>
  <c r="B60" i="43"/>
  <c r="G60" i="43" s="1"/>
  <c r="J60" i="43" s="1"/>
  <c r="M59" i="43"/>
  <c r="G59" i="43"/>
  <c r="Y59" i="43" s="1"/>
  <c r="C59" i="43"/>
  <c r="Y58" i="43"/>
  <c r="B58" i="43"/>
  <c r="G58" i="43" s="1"/>
  <c r="B57" i="43"/>
  <c r="G57" i="43" s="1"/>
  <c r="J56" i="43"/>
  <c r="B56" i="43"/>
  <c r="G56" i="43" s="1"/>
  <c r="B55" i="43"/>
  <c r="G55" i="43" s="1"/>
  <c r="B54" i="43"/>
  <c r="G54" i="43" s="1"/>
  <c r="G53" i="43"/>
  <c r="C53" i="43"/>
  <c r="B53" i="43"/>
  <c r="B52" i="43"/>
  <c r="G52" i="43" s="1"/>
  <c r="B51" i="43"/>
  <c r="G51" i="43" s="1"/>
  <c r="Y51" i="43" s="1"/>
  <c r="G50" i="43"/>
  <c r="Y50" i="43" s="1"/>
  <c r="G49" i="43"/>
  <c r="Y49" i="43" s="1"/>
  <c r="B49" i="43"/>
  <c r="F47" i="43"/>
  <c r="D46" i="43"/>
  <c r="G46" i="43" s="1"/>
  <c r="C46" i="43"/>
  <c r="B46" i="43"/>
  <c r="C45" i="43"/>
  <c r="B45" i="43"/>
  <c r="G45" i="43" s="1"/>
  <c r="Y45" i="43" s="1"/>
  <c r="B44" i="43"/>
  <c r="G44" i="43" s="1"/>
  <c r="Y44" i="43" s="1"/>
  <c r="G43" i="43"/>
  <c r="Y43" i="43" s="1"/>
  <c r="C42" i="43"/>
  <c r="B42" i="43"/>
  <c r="D42" i="43" s="1"/>
  <c r="G41" i="43"/>
  <c r="Y41" i="43" s="1"/>
  <c r="C41" i="43"/>
  <c r="B41" i="43"/>
  <c r="Y40" i="43"/>
  <c r="G40" i="43"/>
  <c r="B40" i="43"/>
  <c r="Y39" i="43"/>
  <c r="B39" i="43"/>
  <c r="G39" i="43" s="1"/>
  <c r="B38" i="43"/>
  <c r="G38" i="43" s="1"/>
  <c r="Y38" i="43" s="1"/>
  <c r="G36" i="43"/>
  <c r="M36" i="43" s="1"/>
  <c r="C36" i="43"/>
  <c r="B36" i="43"/>
  <c r="Y35" i="43"/>
  <c r="G35" i="43"/>
  <c r="B34" i="43"/>
  <c r="G34" i="43" s="1"/>
  <c r="Y33" i="43"/>
  <c r="G33" i="43"/>
  <c r="C32" i="43"/>
  <c r="B32" i="43"/>
  <c r="G32" i="43" s="1"/>
  <c r="G31" i="43"/>
  <c r="Y31" i="43" s="1"/>
  <c r="B31" i="43"/>
  <c r="G30" i="43"/>
  <c r="J30" i="43" s="1"/>
  <c r="B30" i="43"/>
  <c r="Y29" i="43"/>
  <c r="G29" i="43"/>
  <c r="B29" i="43"/>
  <c r="H28" i="43"/>
  <c r="C28" i="43"/>
  <c r="B28" i="43"/>
  <c r="G28" i="43" s="1"/>
  <c r="G27" i="43"/>
  <c r="C27" i="43"/>
  <c r="B27" i="43"/>
  <c r="I26" i="43"/>
  <c r="G26" i="43"/>
  <c r="B26" i="43"/>
  <c r="E25" i="43"/>
  <c r="C25" i="43"/>
  <c r="B25" i="43"/>
  <c r="B24" i="43"/>
  <c r="G24" i="43" s="1"/>
  <c r="G23" i="43"/>
  <c r="Y23" i="43" s="1"/>
  <c r="C22" i="43"/>
  <c r="B22" i="43"/>
  <c r="G22" i="43" s="1"/>
  <c r="R21" i="43"/>
  <c r="C21" i="43"/>
  <c r="B21" i="43"/>
  <c r="G21" i="43" s="1"/>
  <c r="C20" i="43"/>
  <c r="B20" i="43"/>
  <c r="G20" i="43" s="1"/>
  <c r="G19" i="43"/>
  <c r="R19" i="43" s="1"/>
  <c r="B19" i="43"/>
  <c r="Y18" i="43"/>
  <c r="R18" i="43"/>
  <c r="C18" i="43"/>
  <c r="Y17" i="43"/>
  <c r="R17" i="43"/>
  <c r="G17" i="43"/>
  <c r="C17" i="43"/>
  <c r="B17" i="43"/>
  <c r="R16" i="43"/>
  <c r="C16" i="43"/>
  <c r="B16" i="43"/>
  <c r="G16" i="43" s="1"/>
  <c r="C15" i="43"/>
  <c r="B15" i="43"/>
  <c r="G15" i="43" s="1"/>
  <c r="C14" i="43"/>
  <c r="B14" i="43"/>
  <c r="G14" i="43" s="1"/>
  <c r="C13" i="43"/>
  <c r="B13" i="43"/>
  <c r="G13" i="43" s="1"/>
  <c r="Y12" i="43"/>
  <c r="G12" i="43"/>
  <c r="B12" i="43"/>
  <c r="Y11" i="43"/>
  <c r="B11" i="43"/>
  <c r="G11" i="43" s="1"/>
  <c r="B10" i="43"/>
  <c r="G10" i="43" s="1"/>
  <c r="Y10" i="43" s="1"/>
  <c r="C9" i="43"/>
  <c r="C8" i="43"/>
  <c r="B8" i="43"/>
  <c r="G8" i="43" s="1"/>
  <c r="Y8" i="43" s="1"/>
  <c r="G7" i="43"/>
  <c r="Y7" i="43" s="1"/>
  <c r="B7" i="43"/>
  <c r="G6" i="43"/>
  <c r="Y6" i="43" s="1"/>
  <c r="G5" i="43"/>
  <c r="B5" i="43"/>
  <c r="B4" i="43"/>
  <c r="D314" i="42"/>
  <c r="C314" i="42"/>
  <c r="C315" i="42" s="1"/>
  <c r="D311" i="42"/>
  <c r="C311" i="42"/>
  <c r="C310" i="42"/>
  <c r="C309" i="42"/>
  <c r="D308" i="42"/>
  <c r="C308" i="42"/>
  <c r="D307" i="42"/>
  <c r="C307" i="42"/>
  <c r="D306" i="42"/>
  <c r="C306" i="42"/>
  <c r="D305" i="42"/>
  <c r="C305" i="42"/>
  <c r="D304" i="42"/>
  <c r="C304" i="42"/>
  <c r="D303" i="42"/>
  <c r="C303" i="42"/>
  <c r="D302" i="42"/>
  <c r="C302" i="42"/>
  <c r="D300" i="42"/>
  <c r="C299" i="42"/>
  <c r="C298" i="42"/>
  <c r="D295" i="42"/>
  <c r="C295" i="42"/>
  <c r="D294" i="42"/>
  <c r="C294" i="42"/>
  <c r="D293" i="42"/>
  <c r="C293" i="42"/>
  <c r="D292" i="42"/>
  <c r="C292" i="42"/>
  <c r="D291" i="42"/>
  <c r="C291" i="42"/>
  <c r="D290" i="42"/>
  <c r="C290" i="42"/>
  <c r="D289" i="42"/>
  <c r="C289" i="42"/>
  <c r="D288" i="42"/>
  <c r="C288" i="42"/>
  <c r="D287" i="42"/>
  <c r="C287" i="42"/>
  <c r="D286" i="42"/>
  <c r="C286" i="42"/>
  <c r="D285" i="42"/>
  <c r="C285" i="42"/>
  <c r="D284" i="42"/>
  <c r="C284" i="42"/>
  <c r="D283" i="42"/>
  <c r="C283" i="42"/>
  <c r="D282" i="42"/>
  <c r="C282" i="42"/>
  <c r="D281" i="42"/>
  <c r="C281" i="42"/>
  <c r="D280" i="42"/>
  <c r="C280" i="42"/>
  <c r="D279" i="42"/>
  <c r="C279" i="42"/>
  <c r="D278" i="42"/>
  <c r="C278" i="42"/>
  <c r="D277" i="42"/>
  <c r="C277" i="42"/>
  <c r="D276" i="42"/>
  <c r="C276" i="42"/>
  <c r="D275" i="42"/>
  <c r="C275" i="42"/>
  <c r="D274" i="42"/>
  <c r="C274" i="42"/>
  <c r="D273" i="42"/>
  <c r="C273" i="42"/>
  <c r="D272" i="42"/>
  <c r="C272" i="42"/>
  <c r="D271" i="42"/>
  <c r="C271" i="42"/>
  <c r="D270" i="42"/>
  <c r="C270" i="42"/>
  <c r="D269" i="42"/>
  <c r="C269" i="42"/>
  <c r="D268" i="42"/>
  <c r="C268" i="42"/>
  <c r="D267" i="42"/>
  <c r="C267" i="42"/>
  <c r="D266" i="42"/>
  <c r="C266" i="42"/>
  <c r="D253" i="42"/>
  <c r="C253" i="42"/>
  <c r="D252" i="42"/>
  <c r="C252" i="42"/>
  <c r="D251" i="42"/>
  <c r="D239" i="42"/>
  <c r="C239" i="42"/>
  <c r="D238" i="42"/>
  <c r="D240" i="42" s="1"/>
  <c r="C238" i="42"/>
  <c r="C240" i="42" s="1"/>
  <c r="D237" i="42"/>
  <c r="D261" i="42" s="1"/>
  <c r="C237" i="42"/>
  <c r="C250" i="42" s="1"/>
  <c r="C261" i="42" s="1"/>
  <c r="D230" i="42"/>
  <c r="C230" i="42"/>
  <c r="D229" i="42"/>
  <c r="C229" i="42"/>
  <c r="E215" i="42"/>
  <c r="F211" i="42"/>
  <c r="E211" i="42"/>
  <c r="E207" i="42"/>
  <c r="E206" i="42"/>
  <c r="E205" i="42"/>
  <c r="F203" i="42"/>
  <c r="F202" i="42"/>
  <c r="E198" i="42"/>
  <c r="F197" i="42"/>
  <c r="E197" i="42"/>
  <c r="F196" i="42"/>
  <c r="E196" i="42"/>
  <c r="F187" i="42"/>
  <c r="E187" i="42"/>
  <c r="F183" i="42"/>
  <c r="E182" i="42"/>
  <c r="E181" i="42"/>
  <c r="E180" i="42"/>
  <c r="E179" i="42"/>
  <c r="C168" i="42"/>
  <c r="C167" i="42"/>
  <c r="C166" i="42"/>
  <c r="C165" i="42"/>
  <c r="C146" i="42"/>
  <c r="C145" i="42"/>
  <c r="C144" i="42"/>
  <c r="C147" i="42" s="1"/>
  <c r="E136" i="42"/>
  <c r="D136" i="42"/>
  <c r="C136" i="42"/>
  <c r="F135" i="42"/>
  <c r="F136" i="42" s="1"/>
  <c r="E128" i="42"/>
  <c r="D128" i="42"/>
  <c r="C128" i="42"/>
  <c r="F127" i="42"/>
  <c r="F128" i="42" s="1"/>
  <c r="D110" i="42"/>
  <c r="D109" i="42"/>
  <c r="D108" i="42"/>
  <c r="D111" i="42" s="1"/>
  <c r="H100" i="42"/>
  <c r="G100" i="42"/>
  <c r="F100" i="42"/>
  <c r="E100" i="42"/>
  <c r="D67" i="42"/>
  <c r="C65" i="42"/>
  <c r="F55" i="42"/>
  <c r="D55" i="42"/>
  <c r="C54" i="42"/>
  <c r="C53" i="42"/>
  <c r="C52" i="42"/>
  <c r="C51" i="42"/>
  <c r="H43" i="42"/>
  <c r="G42" i="42"/>
  <c r="E42" i="42"/>
  <c r="F42" i="42" s="1"/>
  <c r="G41" i="42"/>
  <c r="E41" i="42"/>
  <c r="D41" i="42"/>
  <c r="H37" i="42"/>
  <c r="G36" i="42"/>
  <c r="E36" i="42"/>
  <c r="D36" i="42"/>
  <c r="G34" i="42"/>
  <c r="E34" i="42"/>
  <c r="D34" i="42"/>
  <c r="F34" i="42" s="1"/>
  <c r="G32" i="42"/>
  <c r="E32" i="42"/>
  <c r="D32" i="42"/>
  <c r="G31" i="42"/>
  <c r="E31" i="42"/>
  <c r="F31" i="42" s="1"/>
  <c r="D31" i="42"/>
  <c r="G30" i="42"/>
  <c r="E30" i="42"/>
  <c r="D30" i="42"/>
  <c r="G28" i="42"/>
  <c r="E28" i="42"/>
  <c r="D28" i="42"/>
  <c r="H32" i="40"/>
  <c r="G32" i="40"/>
  <c r="H28" i="40"/>
  <c r="G28" i="40"/>
  <c r="H27" i="40"/>
  <c r="G27" i="40"/>
  <c r="H26" i="40"/>
  <c r="G26" i="40"/>
  <c r="H25" i="40"/>
  <c r="G25" i="40"/>
  <c r="G22" i="40" s="1"/>
  <c r="H24" i="40"/>
  <c r="H22" i="40" s="1"/>
  <c r="G24" i="40"/>
  <c r="H23" i="40"/>
  <c r="G23" i="40"/>
  <c r="H20" i="40"/>
  <c r="G20" i="40"/>
  <c r="H19" i="40"/>
  <c r="F198" i="42" s="1"/>
  <c r="G19" i="40"/>
  <c r="H18" i="40"/>
  <c r="H17" i="40"/>
  <c r="G17" i="40"/>
  <c r="G16" i="40" s="1"/>
  <c r="F50" i="39"/>
  <c r="F43" i="39"/>
  <c r="F26" i="39"/>
  <c r="F27" i="39" s="1"/>
  <c r="F32" i="39" s="1"/>
  <c r="F34" i="39" s="1"/>
  <c r="F52" i="39" s="1"/>
  <c r="F54" i="39" s="1"/>
  <c r="D71" i="38"/>
  <c r="J27" i="38"/>
  <c r="E27" i="38"/>
  <c r="L27" i="38" s="1"/>
  <c r="D27" i="38"/>
  <c r="C27" i="38"/>
  <c r="I26" i="38"/>
  <c r="H26" i="38"/>
  <c r="G26" i="38"/>
  <c r="G28" i="38" s="1"/>
  <c r="F26" i="38"/>
  <c r="F28" i="38" s="1"/>
  <c r="E26" i="38"/>
  <c r="C26" i="38"/>
  <c r="K25" i="38"/>
  <c r="J25" i="38"/>
  <c r="J26" i="38" s="1"/>
  <c r="K24" i="38"/>
  <c r="K23" i="38"/>
  <c r="K22" i="38"/>
  <c r="K21" i="38"/>
  <c r="K19" i="38"/>
  <c r="E54" i="37"/>
  <c r="E58" i="37" s="1"/>
  <c r="D54" i="37"/>
  <c r="D58" i="37" s="1"/>
  <c r="J47" i="37"/>
  <c r="J46" i="37"/>
  <c r="I46" i="37"/>
  <c r="J45" i="37"/>
  <c r="I45" i="37"/>
  <c r="J42" i="37"/>
  <c r="I42" i="37"/>
  <c r="J41" i="37"/>
  <c r="I41" i="37"/>
  <c r="J40" i="37"/>
  <c r="I40" i="37"/>
  <c r="J39" i="37"/>
  <c r="I39" i="37"/>
  <c r="J38" i="37"/>
  <c r="I38" i="37"/>
  <c r="E34" i="37"/>
  <c r="E32" i="37"/>
  <c r="D32" i="37"/>
  <c r="E31" i="37"/>
  <c r="D31" i="37"/>
  <c r="E30" i="37"/>
  <c r="D30" i="37"/>
  <c r="E29" i="37"/>
  <c r="D29" i="37"/>
  <c r="E28" i="37"/>
  <c r="D28" i="37"/>
  <c r="D23" i="37"/>
  <c r="E22" i="37"/>
  <c r="D22" i="37"/>
  <c r="J20" i="37"/>
  <c r="I20" i="37"/>
  <c r="J19" i="37"/>
  <c r="E19" i="37"/>
  <c r="E53" i="39" s="1"/>
  <c r="D19" i="37"/>
  <c r="J18" i="37"/>
  <c r="I18" i="37"/>
  <c r="E18" i="37"/>
  <c r="D18" i="37"/>
  <c r="J17" i="37"/>
  <c r="I17" i="37"/>
  <c r="I67" i="36"/>
  <c r="I66" i="36"/>
  <c r="I62" i="36"/>
  <c r="I61" i="36"/>
  <c r="E145" i="34"/>
  <c r="E144" i="34"/>
  <c r="E143" i="34"/>
  <c r="E142" i="34"/>
  <c r="E141" i="34"/>
  <c r="E140" i="34"/>
  <c r="E139" i="34"/>
  <c r="E138" i="34"/>
  <c r="E137" i="34"/>
  <c r="E136" i="34"/>
  <c r="E135" i="34"/>
  <c r="E134" i="34"/>
  <c r="E133" i="34"/>
  <c r="E132" i="34"/>
  <c r="E131" i="34"/>
  <c r="E130" i="34"/>
  <c r="E129" i="34"/>
  <c r="E128" i="34"/>
  <c r="E127" i="34"/>
  <c r="E126" i="34"/>
  <c r="E125" i="34"/>
  <c r="E124" i="34"/>
  <c r="E123" i="34"/>
  <c r="E122" i="34"/>
  <c r="E121" i="34"/>
  <c r="E120" i="34"/>
  <c r="E119" i="34"/>
  <c r="E118" i="34"/>
  <c r="E117" i="34"/>
  <c r="E116" i="34"/>
  <c r="E115" i="34"/>
  <c r="E114" i="34"/>
  <c r="E113" i="34"/>
  <c r="E112" i="34"/>
  <c r="E111" i="34"/>
  <c r="E110" i="34"/>
  <c r="E109" i="34"/>
  <c r="E108" i="34"/>
  <c r="E107" i="34"/>
  <c r="E106" i="34"/>
  <c r="E105" i="34"/>
  <c r="E104" i="34"/>
  <c r="E103" i="34"/>
  <c r="E102" i="34"/>
  <c r="E101" i="34"/>
  <c r="E100" i="34"/>
  <c r="E99" i="34"/>
  <c r="E98" i="34"/>
  <c r="E97" i="34"/>
  <c r="E96" i="34"/>
  <c r="E95" i="34"/>
  <c r="E94" i="34"/>
  <c r="E93" i="34"/>
  <c r="E92" i="34"/>
  <c r="E91" i="34"/>
  <c r="E90" i="34"/>
  <c r="E89" i="34"/>
  <c r="E88" i="34"/>
  <c r="E87" i="34"/>
  <c r="E86" i="34"/>
  <c r="E85" i="34"/>
  <c r="E84" i="34"/>
  <c r="E83" i="34"/>
  <c r="E82" i="34"/>
  <c r="E81" i="34"/>
  <c r="E80" i="34"/>
  <c r="E79" i="34"/>
  <c r="E78" i="34"/>
  <c r="E77" i="34"/>
  <c r="E76" i="34"/>
  <c r="E75" i="34"/>
  <c r="E74" i="34"/>
  <c r="E73" i="34"/>
  <c r="E72" i="34"/>
  <c r="E71" i="34"/>
  <c r="E70" i="34"/>
  <c r="E69" i="34"/>
  <c r="E68" i="34"/>
  <c r="E67" i="34"/>
  <c r="E66" i="34"/>
  <c r="E65" i="34"/>
  <c r="E64" i="34"/>
  <c r="E63" i="34"/>
  <c r="E62" i="34"/>
  <c r="E61" i="34"/>
  <c r="E60" i="34"/>
  <c r="E59" i="34"/>
  <c r="E58" i="34"/>
  <c r="E57" i="34"/>
  <c r="E56" i="34"/>
  <c r="E55" i="34"/>
  <c r="E54" i="34"/>
  <c r="E53" i="34"/>
  <c r="E52" i="34"/>
  <c r="E51" i="34"/>
  <c r="E50" i="34"/>
  <c r="E49" i="34"/>
  <c r="E48" i="34"/>
  <c r="E47" i="34"/>
  <c r="E46" i="34"/>
  <c r="E45" i="34"/>
  <c r="E44" i="34"/>
  <c r="E43" i="34"/>
  <c r="E42" i="34"/>
  <c r="E41" i="34"/>
  <c r="E40" i="34"/>
  <c r="E39" i="34"/>
  <c r="E38" i="34"/>
  <c r="E37" i="34"/>
  <c r="E36" i="34"/>
  <c r="E35" i="34"/>
  <c r="E34" i="34"/>
  <c r="E33" i="34"/>
  <c r="E32" i="34"/>
  <c r="E31" i="34"/>
  <c r="E30" i="34"/>
  <c r="E29" i="34"/>
  <c r="E28" i="34"/>
  <c r="E27" i="34"/>
  <c r="E26" i="34"/>
  <c r="E25" i="34"/>
  <c r="E24" i="34"/>
  <c r="E23" i="34"/>
  <c r="E22" i="34"/>
  <c r="E21" i="34"/>
  <c r="E20" i="34"/>
  <c r="E19" i="34"/>
  <c r="E18" i="34"/>
  <c r="E17" i="34"/>
  <c r="E16" i="34"/>
  <c r="E15" i="34"/>
  <c r="E14" i="34"/>
  <c r="E13" i="34"/>
  <c r="E12" i="34"/>
  <c r="E11" i="34"/>
  <c r="E10" i="34"/>
  <c r="E9" i="34"/>
  <c r="E8" i="34"/>
  <c r="E7" i="34"/>
  <c r="E6" i="34"/>
  <c r="E5" i="34"/>
  <c r="E85" i="33"/>
  <c r="E84" i="33"/>
  <c r="E83" i="33"/>
  <c r="E82" i="33"/>
  <c r="E81" i="33"/>
  <c r="E80" i="33"/>
  <c r="E79" i="33"/>
  <c r="E78" i="33"/>
  <c r="E77" i="33"/>
  <c r="E76" i="33"/>
  <c r="E75" i="33"/>
  <c r="E74" i="33"/>
  <c r="E73" i="33"/>
  <c r="E72" i="33"/>
  <c r="E71" i="33"/>
  <c r="E70" i="33"/>
  <c r="E69" i="33"/>
  <c r="E68" i="33"/>
  <c r="E67" i="33"/>
  <c r="E66" i="33"/>
  <c r="E65" i="33"/>
  <c r="E64" i="33"/>
  <c r="E63" i="33"/>
  <c r="E62" i="33"/>
  <c r="E61" i="33"/>
  <c r="E60" i="33"/>
  <c r="E59" i="33"/>
  <c r="E58" i="33"/>
  <c r="E57" i="33"/>
  <c r="E56" i="33"/>
  <c r="E55" i="33"/>
  <c r="E54" i="33"/>
  <c r="E53" i="33"/>
  <c r="E52" i="33"/>
  <c r="E51" i="33"/>
  <c r="F50" i="33"/>
  <c r="E50" i="33"/>
  <c r="E49" i="33"/>
  <c r="E48" i="33"/>
  <c r="E47" i="33"/>
  <c r="E46" i="33"/>
  <c r="E45" i="33"/>
  <c r="E44" i="33"/>
  <c r="E43" i="33"/>
  <c r="E42" i="33"/>
  <c r="E41" i="33"/>
  <c r="E40" i="33"/>
  <c r="E39" i="33"/>
  <c r="E38" i="33"/>
  <c r="E37" i="33"/>
  <c r="E36" i="33"/>
  <c r="E35" i="33"/>
  <c r="E34" i="33"/>
  <c r="E33" i="33"/>
  <c r="E32" i="33"/>
  <c r="E31" i="33"/>
  <c r="E30" i="33"/>
  <c r="E29" i="33"/>
  <c r="E28" i="33"/>
  <c r="E27" i="33"/>
  <c r="E26" i="33"/>
  <c r="E25" i="33"/>
  <c r="E24" i="33"/>
  <c r="E23" i="33"/>
  <c r="E22" i="33"/>
  <c r="E21" i="33"/>
  <c r="E20" i="33"/>
  <c r="E19" i="33"/>
  <c r="E18" i="33"/>
  <c r="E17" i="33"/>
  <c r="E16" i="33"/>
  <c r="E15" i="33"/>
  <c r="E14" i="33"/>
  <c r="E13" i="33"/>
  <c r="E12" i="33"/>
  <c r="E11" i="33"/>
  <c r="E10" i="33"/>
  <c r="E9" i="33"/>
  <c r="E8" i="33"/>
  <c r="E7" i="33"/>
  <c r="E6" i="33"/>
  <c r="E5" i="33"/>
  <c r="D21" i="37" l="1"/>
  <c r="D27" i="37"/>
  <c r="D17" i="37"/>
  <c r="E21" i="37"/>
  <c r="J36" i="37"/>
  <c r="F36" i="42"/>
  <c r="E183" i="42"/>
  <c r="C312" i="42"/>
  <c r="F32" i="42"/>
  <c r="E217" i="42"/>
  <c r="D296" i="42"/>
  <c r="C300" i="42"/>
  <c r="F30" i="42"/>
  <c r="F41" i="42"/>
  <c r="F43" i="42" s="1"/>
  <c r="C169" i="42"/>
  <c r="C254" i="42"/>
  <c r="C231" i="42"/>
  <c r="D254" i="42"/>
  <c r="D231" i="42"/>
  <c r="F28" i="42"/>
  <c r="D312" i="42"/>
  <c r="E199" i="42"/>
  <c r="H91" i="43"/>
  <c r="Y91" i="43" s="1"/>
  <c r="M158" i="43"/>
  <c r="Y158" i="43" s="1"/>
  <c r="I14" i="43"/>
  <c r="Y14" i="43" s="1"/>
  <c r="G42" i="43"/>
  <c r="Y42" i="43" s="1"/>
  <c r="E165" i="43"/>
  <c r="G165" i="43" s="1"/>
  <c r="Y165" i="43" s="1"/>
  <c r="Y46" i="43"/>
  <c r="M46" i="43"/>
  <c r="H104" i="43"/>
  <c r="Y104" i="43"/>
  <c r="T77" i="43"/>
  <c r="Y77" i="43"/>
  <c r="Y65" i="43"/>
  <c r="H65" i="43"/>
  <c r="I24" i="43"/>
  <c r="Y24" i="43" s="1"/>
  <c r="T75" i="43"/>
  <c r="Y75" i="43"/>
  <c r="R97" i="43"/>
  <c r="Y97" i="43"/>
  <c r="Y110" i="43"/>
  <c r="J110" i="43"/>
  <c r="M126" i="43"/>
  <c r="Y126" i="43" s="1"/>
  <c r="R15" i="43"/>
  <c r="Y15" i="43"/>
  <c r="M137" i="43"/>
  <c r="Y137" i="43" s="1"/>
  <c r="M145" i="43"/>
  <c r="Y145" i="43"/>
  <c r="M156" i="43"/>
  <c r="Y156" i="43" s="1"/>
  <c r="G30" i="40"/>
  <c r="G34" i="40" s="1"/>
  <c r="Y20" i="43"/>
  <c r="I20" i="43"/>
  <c r="M34" i="43"/>
  <c r="Y34" i="43"/>
  <c r="K34" i="43"/>
  <c r="M71" i="43"/>
  <c r="Y71" i="43" s="1"/>
  <c r="M101" i="43"/>
  <c r="Y101" i="43"/>
  <c r="M120" i="43"/>
  <c r="Y120" i="43" s="1"/>
  <c r="J53" i="37"/>
  <c r="K55" i="43"/>
  <c r="Y55" i="43" s="1"/>
  <c r="M160" i="43"/>
  <c r="Y160" i="43" s="1"/>
  <c r="J69" i="43"/>
  <c r="Y69" i="43" s="1"/>
  <c r="M124" i="43"/>
  <c r="Y124" i="43"/>
  <c r="M143" i="43"/>
  <c r="Y143" i="43" s="1"/>
  <c r="N32" i="43"/>
  <c r="Y32" i="43"/>
  <c r="R99" i="43"/>
  <c r="Y99" i="43"/>
  <c r="K118" i="43"/>
  <c r="Y118" i="43" s="1"/>
  <c r="M135" i="43"/>
  <c r="Y135" i="43"/>
  <c r="K26" i="38"/>
  <c r="I13" i="43"/>
  <c r="R22" i="43"/>
  <c r="Y22" i="43"/>
  <c r="K52" i="43"/>
  <c r="Y52" i="43" s="1"/>
  <c r="K57" i="43"/>
  <c r="Y57" i="43"/>
  <c r="J112" i="43"/>
  <c r="Y112" i="43" s="1"/>
  <c r="M122" i="43"/>
  <c r="Y122" i="43"/>
  <c r="M128" i="43"/>
  <c r="Y128" i="43" s="1"/>
  <c r="E27" i="37"/>
  <c r="E36" i="37" s="1"/>
  <c r="E60" i="37" s="1"/>
  <c r="H16" i="40"/>
  <c r="H30" i="40" s="1"/>
  <c r="H34" i="40" s="1"/>
  <c r="Y28" i="43"/>
  <c r="Y30" i="43"/>
  <c r="Y68" i="43"/>
  <c r="G134" i="43"/>
  <c r="Y144" i="43"/>
  <c r="G168" i="43"/>
  <c r="I170" i="44"/>
  <c r="Y63" i="43"/>
  <c r="D37" i="42"/>
  <c r="Y26" i="43"/>
  <c r="Y98" i="43"/>
  <c r="Y121" i="43"/>
  <c r="Y127" i="43"/>
  <c r="Y129" i="43"/>
  <c r="Y136" i="43"/>
  <c r="G173" i="44"/>
  <c r="G175" i="44" s="1"/>
  <c r="Y151" i="43"/>
  <c r="D43" i="42"/>
  <c r="F199" i="42"/>
  <c r="Y16" i="43"/>
  <c r="G25" i="43"/>
  <c r="Y36" i="43"/>
  <c r="F169" i="43"/>
  <c r="M53" i="43"/>
  <c r="Y53" i="43" s="1"/>
  <c r="Y56" i="43"/>
  <c r="M63" i="43"/>
  <c r="Y76" i="43"/>
  <c r="Y78" i="43"/>
  <c r="T80" i="43"/>
  <c r="Y80" i="43" s="1"/>
  <c r="R98" i="43"/>
  <c r="H103" i="43"/>
  <c r="Y103" i="43" s="1"/>
  <c r="Y114" i="43"/>
  <c r="K119" i="43"/>
  <c r="Y119" i="43" s="1"/>
  <c r="Y163" i="43"/>
  <c r="G166" i="43"/>
  <c r="Y166" i="43" s="1"/>
  <c r="G169" i="44"/>
  <c r="K173" i="44"/>
  <c r="K175" i="44" s="1"/>
  <c r="I19" i="37"/>
  <c r="I36" i="37" s="1"/>
  <c r="M125" i="43"/>
  <c r="Y125" i="43" s="1"/>
  <c r="M151" i="43"/>
  <c r="M157" i="43"/>
  <c r="Y157" i="43" s="1"/>
  <c r="I163" i="43"/>
  <c r="K169" i="44"/>
  <c r="K172" i="44" s="1"/>
  <c r="E28" i="38"/>
  <c r="Y21" i="43"/>
  <c r="H27" i="43"/>
  <c r="Y27" i="43" s="1"/>
  <c r="K54" i="43"/>
  <c r="Y54" i="43" s="1"/>
  <c r="G62" i="43"/>
  <c r="E79" i="43"/>
  <c r="G79" i="43" s="1"/>
  <c r="B169" i="43"/>
  <c r="J94" i="43"/>
  <c r="Y94" i="43" s="1"/>
  <c r="Y111" i="43"/>
  <c r="Y146" i="43"/>
  <c r="B167" i="43"/>
  <c r="M169" i="44"/>
  <c r="M172" i="44" s="1"/>
  <c r="I171" i="44"/>
  <c r="I172" i="44" s="1"/>
  <c r="Y115" i="43"/>
  <c r="C296" i="42"/>
  <c r="Y19" i="43"/>
  <c r="Y60" i="43"/>
  <c r="G81" i="43"/>
  <c r="Y90" i="43"/>
  <c r="Y131" i="43"/>
  <c r="M133" i="43"/>
  <c r="Y133" i="43" s="1"/>
  <c r="B9" i="43"/>
  <c r="G9" i="43" s="1"/>
  <c r="Y9" i="43" s="1"/>
  <c r="C66" i="42"/>
  <c r="C67" i="42" s="1"/>
  <c r="B37" i="43"/>
  <c r="G37" i="43" s="1"/>
  <c r="D34" i="37"/>
  <c r="D36" i="37" s="1"/>
  <c r="D60" i="37" s="1"/>
  <c r="B48" i="43"/>
  <c r="G170" i="44"/>
  <c r="F201" i="42"/>
  <c r="F217" i="42" s="1"/>
  <c r="B86" i="43"/>
  <c r="J60" i="37" l="1"/>
  <c r="F37" i="42"/>
  <c r="T79" i="43"/>
  <c r="Y79" i="43"/>
  <c r="N134" i="43"/>
  <c r="Y134" i="43" s="1"/>
  <c r="E169" i="43"/>
  <c r="I169" i="43"/>
  <c r="E24" i="39" s="1"/>
  <c r="J169" i="43"/>
  <c r="E25" i="39" s="1"/>
  <c r="K37" i="43"/>
  <c r="Y37" i="43"/>
  <c r="G172" i="44"/>
  <c r="D84" i="43"/>
  <c r="K169" i="43"/>
  <c r="E26" i="39" s="1"/>
  <c r="B105" i="43"/>
  <c r="G86" i="43"/>
  <c r="Y86" i="43" s="1"/>
  <c r="B47" i="43"/>
  <c r="Y25" i="43"/>
  <c r="R25" i="43"/>
  <c r="R169" i="43" s="1"/>
  <c r="I53" i="37"/>
  <c r="I60" i="37" s="1"/>
  <c r="N62" i="43"/>
  <c r="Y62" i="43"/>
  <c r="N169" i="43"/>
  <c r="E33" i="39" s="1"/>
  <c r="M169" i="43"/>
  <c r="E31" i="39" s="1"/>
  <c r="B85" i="43"/>
  <c r="G48" i="43"/>
  <c r="Y48" i="43" s="1"/>
  <c r="T81" i="43"/>
  <c r="T169" i="43" s="1"/>
  <c r="Y81" i="43"/>
  <c r="H169" i="43"/>
  <c r="Y13" i="43"/>
  <c r="W170" i="43" l="1"/>
  <c r="E46" i="39"/>
  <c r="E50" i="39" s="1"/>
  <c r="E41" i="39"/>
  <c r="E43" i="39" s="1"/>
  <c r="S170" i="43"/>
  <c r="Y169" i="43"/>
  <c r="G169" i="43"/>
  <c r="Y170" i="43" s="1"/>
  <c r="N170" i="43"/>
  <c r="E23" i="39"/>
  <c r="E27" i="39" s="1"/>
  <c r="E32" i="39" s="1"/>
  <c r="E34" i="39" s="1"/>
  <c r="E52" i="39" s="1"/>
  <c r="E54" i="39" s="1"/>
  <c r="G84" i="43"/>
  <c r="Y84" i="43" s="1"/>
  <c r="D169" i="43"/>
  <c r="E170" i="43" s="1"/>
</calcChain>
</file>

<file path=xl/sharedStrings.xml><?xml version="1.0" encoding="utf-8"?>
<sst xmlns="http://schemas.openxmlformats.org/spreadsheetml/2006/main" count="2063" uniqueCount="694">
  <si>
    <t>USD</t>
  </si>
  <si>
    <t>Cuenta</t>
  </si>
  <si>
    <t>Moneda</t>
  </si>
  <si>
    <t>ACTIVO</t>
  </si>
  <si>
    <t>ACTIVO CORRIENTE</t>
  </si>
  <si>
    <t>DISPONIBILIDADES</t>
  </si>
  <si>
    <t>GS</t>
  </si>
  <si>
    <t>ACTIVO NO CORRIENTE</t>
  </si>
  <si>
    <t>PASIVO</t>
  </si>
  <si>
    <t>PASIVO CORRIENTE</t>
  </si>
  <si>
    <t>CAPITAL</t>
  </si>
  <si>
    <t>RESERVAS</t>
  </si>
  <si>
    <t>RESULTADO DEL EJERCICIO</t>
  </si>
  <si>
    <t>INGRESOS OPERATIVOS</t>
  </si>
  <si>
    <t>IMPUESTO A LA RENTA</t>
  </si>
  <si>
    <t xml:space="preserve">Caja </t>
  </si>
  <si>
    <t>Bancos</t>
  </si>
  <si>
    <t>TOTAL ACTIVO CORRIENTE</t>
  </si>
  <si>
    <t>PN</t>
  </si>
  <si>
    <t>PATRIMONIO NETO</t>
  </si>
  <si>
    <t>TOTAL ACTIVO NO CORRIENTE</t>
  </si>
  <si>
    <t>TOTAL ACTIVO</t>
  </si>
  <si>
    <t>TOTAL PASIVO CORRIENTE</t>
  </si>
  <si>
    <t>TOTAL PASIVO Y PATRIMONIO NETO</t>
  </si>
  <si>
    <t>Clasificacion</t>
  </si>
  <si>
    <t>Para los EEFF</t>
  </si>
  <si>
    <t>TOTAL</t>
  </si>
  <si>
    <t>Movimientos</t>
  </si>
  <si>
    <t>Resultado del ejercicio</t>
  </si>
  <si>
    <t>Efectivo pagado a empleados</t>
  </si>
  <si>
    <t>Total de Efectivo de las actividades operativas antes del cambio en los activos de operaciones</t>
  </si>
  <si>
    <t>Efectivo neto de actividades de operación</t>
  </si>
  <si>
    <t xml:space="preserve">Proveniente de préstamos y otras deudas </t>
  </si>
  <si>
    <t>Efectivo neto en actividades de financiamiento</t>
  </si>
  <si>
    <t>Aumento (o disminución) neto de efectivo y sus equivalentes</t>
  </si>
  <si>
    <t>Efectivo y su equivalente al comienzo del período</t>
  </si>
  <si>
    <t>Efectivo y su equivalente al cierre del período</t>
  </si>
  <si>
    <t>Concepto</t>
  </si>
  <si>
    <t>Total</t>
  </si>
  <si>
    <t>Descripción</t>
  </si>
  <si>
    <t>Totales</t>
  </si>
  <si>
    <t>Intereses pagados</t>
  </si>
  <si>
    <t>Menos: Previsión por menor valor</t>
  </si>
  <si>
    <t>Títulos de Renta Fija</t>
  </si>
  <si>
    <t>Documentos y Cuentas por Cobrar</t>
  </si>
  <si>
    <t>Créditos en Gestión de Cobro</t>
  </si>
  <si>
    <t>PASIVO NO CORRIENTE</t>
  </si>
  <si>
    <t>Previsión para indemnización</t>
  </si>
  <si>
    <t>TOTAL PASIVO NO CORRIENTE</t>
  </si>
  <si>
    <t>Presidente</t>
  </si>
  <si>
    <t>Suscripto</t>
  </si>
  <si>
    <t>A Integrar</t>
  </si>
  <si>
    <t>Integrado</t>
  </si>
  <si>
    <t>Legal</t>
  </si>
  <si>
    <t>Facultativa</t>
  </si>
  <si>
    <t>Revalúo</t>
  </si>
  <si>
    <t>RESULTADOS</t>
  </si>
  <si>
    <t>Acumulados</t>
  </si>
  <si>
    <t>Del Ejercicio</t>
  </si>
  <si>
    <t>Movimientos Subsecuentes</t>
  </si>
  <si>
    <t>Transf. a dividendos a pagar</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</si>
  <si>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</si>
  <si>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</si>
  <si>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</si>
  <si>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</si>
  <si>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</si>
  <si>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</si>
  <si>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Intereses percibidos</t>
  </si>
  <si>
    <t>Dividendos percibidos</t>
  </si>
  <si>
    <t>Efectivo neto (o usado) en actividades de inversión</t>
  </si>
  <si>
    <t>Aportes de Capital</t>
  </si>
  <si>
    <t>CRÉDITOS</t>
  </si>
  <si>
    <t>Proveedores Moneda Extranjera</t>
  </si>
  <si>
    <t>INGRESOS</t>
  </si>
  <si>
    <t>GASTOS FINANCIEROS</t>
  </si>
  <si>
    <t>Gastos No Deducibles</t>
  </si>
  <si>
    <t>US</t>
  </si>
  <si>
    <t>Código Cuenta</t>
  </si>
  <si>
    <t>EGRESOS</t>
  </si>
  <si>
    <t xml:space="preserve">Deudores Varios </t>
  </si>
  <si>
    <t>Moneda GS</t>
  </si>
  <si>
    <t>Moneda USD</t>
  </si>
  <si>
    <t>Otros Egresos</t>
  </si>
  <si>
    <t>ACTIVOS CORRIENTES</t>
  </si>
  <si>
    <t>PASIVOS CORRIENTES</t>
  </si>
  <si>
    <t>PASIVOS</t>
  </si>
  <si>
    <t>CONCEPTO</t>
  </si>
  <si>
    <t>El rubro disponibilidades está compuesto por las siguientes cuentas:</t>
  </si>
  <si>
    <t>INVERSIONES TEMPORARIAS</t>
  </si>
  <si>
    <t xml:space="preserve">Menos: Previsión para incobrables </t>
  </si>
  <si>
    <t>Menos: Previsión para incobrables</t>
  </si>
  <si>
    <t xml:space="preserve">Créditos </t>
  </si>
  <si>
    <t>Balance General - Moneda Local</t>
  </si>
  <si>
    <t>INGRESOS FINANCIEROS</t>
  </si>
  <si>
    <t>INGRESO</t>
  </si>
  <si>
    <t>EGRESO</t>
  </si>
  <si>
    <t>OK</t>
  </si>
  <si>
    <t>Control</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</si>
  <si>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</si>
  <si>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</si>
  <si>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</si>
  <si>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</si>
  <si>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</si>
  <si>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</si>
  <si>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</si>
  <si>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</si>
  <si>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</si>
  <si>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</si>
  <si>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</si>
  <si>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</si>
  <si>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Contadora</t>
  </si>
  <si>
    <t>Vicepresidente</t>
  </si>
  <si>
    <t>Marcelo Prono</t>
  </si>
  <si>
    <t>Viviana Trociuk</t>
  </si>
  <si>
    <t>NI</t>
  </si>
  <si>
    <t>I</t>
  </si>
  <si>
    <t>***</t>
  </si>
  <si>
    <t>***  I  : Cuenta Imputable</t>
  </si>
  <si>
    <t>***  NI : Cuenta No Imputable</t>
  </si>
  <si>
    <t xml:space="preserve">Cuentas por cobrar a Personas y Empresas relacionadas </t>
  </si>
  <si>
    <t xml:space="preserve"> </t>
  </si>
  <si>
    <t>TOTAL INGRESOS</t>
  </si>
  <si>
    <t>TOTAL EGRESOS</t>
  </si>
  <si>
    <t>A continuación, se resumen las políticas de contabilidad más significativas aplicadas por la Sociedad:</t>
  </si>
  <si>
    <t>a) Bases de contabilización</t>
  </si>
  <si>
    <t>b) Información comparativa</t>
  </si>
  <si>
    <t>d. Activos intangibles: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</si>
  <si>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</si>
  <si>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</si>
  <si>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</si>
  <si>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</si>
  <si>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Detalle</t>
  </si>
  <si>
    <t>Clase</t>
  </si>
  <si>
    <t>Monto</t>
  </si>
  <si>
    <t>No aplicable</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</si>
  <si>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</si>
  <si>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</si>
  <si>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</si>
  <si>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</si>
  <si>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Los otros activos corrientes y no corrientes se componen como sigue:</t>
  </si>
  <si>
    <t>Gs.</t>
  </si>
  <si>
    <t>Capital integrado</t>
  </si>
  <si>
    <t>No aplicable. Los presentes estados financieros no incluyen previsiones.</t>
  </si>
  <si>
    <t>6.a) Compromisos directos</t>
  </si>
  <si>
    <t>6.b) Contingencias legales</t>
  </si>
  <si>
    <t>La Sociedad no cuenta con contingencias legales a la fecha de cierre de los presentes estados financieros.</t>
  </si>
  <si>
    <t>A la fecha de la emisión de los presentes estados financieros, no existen sanciones de ninguna naturaleza que la Comisión Nacional de Valores u otras instituciones fiscalizadoras hayan impuesto a la Sociedad.</t>
  </si>
  <si>
    <t>REGIONAL ADMINISTRADORA DE FONDOS PATRIMONIALES DE INVERSION SOCIEDAD ANONIMA</t>
  </si>
  <si>
    <t xml:space="preserve">Menos: Previsión para cuentas a cobrar a personas y empresas relacionadas </t>
  </si>
  <si>
    <t>Deudas Fiscales</t>
  </si>
  <si>
    <t>Documentos y cuentas por cobrar</t>
  </si>
  <si>
    <t>Menos: Previsión para cuentas a cobrar a personas y empresas relacionadas</t>
  </si>
  <si>
    <t>Previsiones Nota</t>
  </si>
  <si>
    <t>TOTAL PATRIMONIO NETO (según el Estado de Cambios en el Patrimonio Neto)</t>
  </si>
  <si>
    <t>Ingreso en efectivo por comisiones y otros</t>
  </si>
  <si>
    <t>1.1  Naturaleza jurídica de las actividades de la sociedad</t>
  </si>
  <si>
    <t>4.a) Valuación en moneda extranjera</t>
  </si>
  <si>
    <t>4.b) Posición en moneda extranjera</t>
  </si>
  <si>
    <t>4.c) Diferencia de cambio en moneda extranjera</t>
  </si>
  <si>
    <t>5.1) Disponibilidades</t>
  </si>
  <si>
    <t>5.3 ) Créditos</t>
  </si>
  <si>
    <t>5.3. a) Documentos y Cuentas Cobrar</t>
  </si>
  <si>
    <t>5.3.b) Cuentas a Cobrar a personas y empresas relacionadas</t>
  </si>
  <si>
    <t>5.4) Bienes de uso</t>
  </si>
  <si>
    <t>5.5) Cargos diferidos</t>
  </si>
  <si>
    <t>5.7) Otros activos corrientes y no corrientes</t>
  </si>
  <si>
    <t>5.11) Otros Pasivos corrientes y no corrientes</t>
  </si>
  <si>
    <t>5.17) Egresos</t>
  </si>
  <si>
    <t>Gasto de Venta</t>
  </si>
  <si>
    <t>Gastos de Administracion</t>
  </si>
  <si>
    <t>Gastos Fiscales</t>
  </si>
  <si>
    <t>Egresos por operaciones y servicios de personas relacionadas</t>
  </si>
  <si>
    <t>Regional A.F.P.I.S.A.</t>
  </si>
  <si>
    <t>BANCOS</t>
  </si>
  <si>
    <t>Banco Regional Cta Cte Gs. 8150964</t>
  </si>
  <si>
    <t>TITULOS DE RENTA FIJA</t>
  </si>
  <si>
    <t>CERTIFICADO DE DEPÓSITO DE AHORRO</t>
  </si>
  <si>
    <t>CDA - Gs.</t>
  </si>
  <si>
    <t>BONOS CORPORATIVOS</t>
  </si>
  <si>
    <t>Bonos Corporativos Gs.</t>
  </si>
  <si>
    <t>CRÉDITOS POR IMPUESTOS CORRIENTES</t>
  </si>
  <si>
    <t>Iva Crédito Fiscal 10%</t>
  </si>
  <si>
    <t>CUENTAS VARIAS A PAGAR</t>
  </si>
  <si>
    <t>PROVEEDORES</t>
  </si>
  <si>
    <t>Proveedores Locales Gs.</t>
  </si>
  <si>
    <t>CAPITAL INTEGRADO</t>
  </si>
  <si>
    <t>Capital Suscripto</t>
  </si>
  <si>
    <t>(-) Capital A Integrar/Accionistas</t>
  </si>
  <si>
    <t>Resultado Del Ejercicio</t>
  </si>
  <si>
    <t>GANANCIA EN OPERACIONES</t>
  </si>
  <si>
    <t>Ganancia En Operaciones - Bonos</t>
  </si>
  <si>
    <t>GANANCIA POR TENENCIA DE INVERSIONES</t>
  </si>
  <si>
    <t>Ganancia Por Tenencia De Inversiones</t>
  </si>
  <si>
    <t>EGRESOS OPERATIVOS</t>
  </si>
  <si>
    <t>GASTOS ADMNINISTRATIVOS</t>
  </si>
  <si>
    <t>HONORARIOS PROFESIONALES Y TECNICOS</t>
  </si>
  <si>
    <t>Asesoría Contable</t>
  </si>
  <si>
    <t>IMPUESTOS, PATENTES, TASAS</t>
  </si>
  <si>
    <t>Tasas Judiciales</t>
  </si>
  <si>
    <t>GASTOS DE ESCRIBANIA</t>
  </si>
  <si>
    <t>Gastos De Escribanía</t>
  </si>
  <si>
    <t>GASTOS NO DEDUCIBLES</t>
  </si>
  <si>
    <t>INTERESES, COMISIONES Y ARANCELES</t>
  </si>
  <si>
    <t>Aranceles Pagados Bvpasa</t>
  </si>
  <si>
    <t>Fondo de Garantia</t>
  </si>
  <si>
    <t>Perdida Por Diferencia De Cambio</t>
  </si>
  <si>
    <t>PÉRDIDA EN OPERACIONES</t>
  </si>
  <si>
    <t>Pérdida En Operaciones - Bonos</t>
  </si>
  <si>
    <t>Perdida en Operaciones  - CDA</t>
  </si>
  <si>
    <t>MPORTE GS</t>
  </si>
  <si>
    <t>OTROS INGRESOS</t>
  </si>
  <si>
    <t>DIFERENCIA DE CAMBIOS</t>
  </si>
  <si>
    <t>Ganancia por Diferencia de Cambio</t>
  </si>
  <si>
    <t>MPORTE USD</t>
  </si>
  <si>
    <t>CODIGO</t>
  </si>
  <si>
    <t>Integracion de Capital</t>
  </si>
  <si>
    <t xml:space="preserve">Ingreso en efectivo por comisiones </t>
  </si>
  <si>
    <t>Efectivo Pagado por compra de cartera</t>
  </si>
  <si>
    <t>Inversiones Temporarias</t>
  </si>
  <si>
    <t xml:space="preserve">Adquisicion de Acciones y titulos de Deudas y otros titulos de </t>
  </si>
  <si>
    <t>TOTAL PASIVO Y PN</t>
  </si>
  <si>
    <t>Provenientes de Prestamos y otras Deudas</t>
  </si>
  <si>
    <t xml:space="preserve">Dividendos Pagados </t>
  </si>
  <si>
    <t>Intereses Pagados</t>
  </si>
  <si>
    <t>2.1) Bases para la preparación de los estados financieros</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</si>
  <si>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</si>
  <si>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2.2) Criterios de valuación</t>
  </si>
  <si>
    <t>2.3) Política de constitución de previsiones</t>
  </si>
  <si>
    <t>2.4) Política de depreciaciones y amortizaciones</t>
  </si>
  <si>
    <t>2.5) Política de reconocimiento de ingresos</t>
  </si>
  <si>
    <t>2.6) Base para la preparación del Estado de flujo de efectivo</t>
  </si>
  <si>
    <t>No se han registrado cambios en las políticas y procedimientos contables desde el inicio de las actividades de la sociedad.</t>
  </si>
  <si>
    <t>NUCLEO S.A.</t>
  </si>
  <si>
    <t>PYNUC01F9189</t>
  </si>
  <si>
    <t>AA 4816</t>
  </si>
  <si>
    <t>AA 4817</t>
  </si>
  <si>
    <t>AA 4818</t>
  </si>
  <si>
    <t>AA 4819</t>
  </si>
  <si>
    <t>AA 4820</t>
  </si>
  <si>
    <t>AA 4821</t>
  </si>
  <si>
    <t>AN 2568</t>
  </si>
  <si>
    <t>AN 2569</t>
  </si>
  <si>
    <t>AN 2570</t>
  </si>
  <si>
    <t>AN 2571</t>
  </si>
  <si>
    <t>AN 2572</t>
  </si>
  <si>
    <t>AN 2573</t>
  </si>
  <si>
    <t>AN 2574</t>
  </si>
  <si>
    <t>AN 2575</t>
  </si>
  <si>
    <t>AN 2576</t>
  </si>
  <si>
    <t>AN 2577</t>
  </si>
  <si>
    <t>AA 3528</t>
  </si>
  <si>
    <t>FINEXPAR S.A.E.C.A</t>
  </si>
  <si>
    <t>SUDAMERIS BANK S.A.E.C.A</t>
  </si>
  <si>
    <t>BANCO NACIONAL FOMENTO</t>
  </si>
  <si>
    <t>5.3.c) Deudores varios:</t>
  </si>
  <si>
    <t>A la fecha de la emisión de los presentes estados financieros, no existen limitaciones de disponibilidad y/o restriccion del derecho de propiedad de ninguna naturaleza que la Comisión Nacional de Valores u otras instituciones hayan impuesto a la Sociedad.</t>
  </si>
  <si>
    <t>Accionista</t>
  </si>
  <si>
    <t>Regional Casa de Bolsa S.A.</t>
  </si>
  <si>
    <t>INFORMACIÓN GENERAL DE LA ENTIDAD</t>
  </si>
  <si>
    <t>1. IDENTIFICACIÓN</t>
  </si>
  <si>
    <t>Nombre o Razón social</t>
  </si>
  <si>
    <t>Registro CNV</t>
  </si>
  <si>
    <t>Dirección oficina principal</t>
  </si>
  <si>
    <t>Teléfono</t>
  </si>
  <si>
    <t>(021) 619 4901 – (021) 619 4917</t>
  </si>
  <si>
    <t>E-mail</t>
  </si>
  <si>
    <t>Sitio página Web</t>
  </si>
  <si>
    <t>Domicilio legal</t>
  </si>
  <si>
    <t>2. ANTECEDENTES DE CONSTITUCIÓN DE LA SOCIEDAD</t>
  </si>
  <si>
    <t>Escritura N° | Fecha</t>
  </si>
  <si>
    <t>Inscripción en el Registro Público</t>
  </si>
  <si>
    <t>Reforma de Estatutos</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</si>
  <si>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</si>
  <si>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</si>
  <si>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</si>
  <si>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</si>
  <si>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</si>
  <si>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</si>
  <si>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</si>
  <si>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</si>
  <si>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</si>
  <si>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</si>
  <si>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</si>
  <si>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</si>
  <si>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</si>
  <si>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4. CAPITAL Y PROPIEDAD</t>
  </si>
  <si>
    <t>Capital emitido</t>
  </si>
  <si>
    <t>Capital suscripto</t>
  </si>
  <si>
    <t>Valor nominal de las acciones</t>
  </si>
  <si>
    <t>N°</t>
  </si>
  <si>
    <t>Número de acciones</t>
  </si>
  <si>
    <t>Cantidad de acciones</t>
  </si>
  <si>
    <t>Voto</t>
  </si>
  <si>
    <t>% de Participación de capital integrado</t>
  </si>
  <si>
    <t>Nominativas</t>
  </si>
  <si>
    <t>CAPITAL SUSCRIPTO</t>
  </si>
  <si>
    <t>% de Participación de capital suscripto</t>
  </si>
  <si>
    <t>6. PERSONAS VINCULADAS</t>
  </si>
  <si>
    <t>PERSONAS VINCULADAS</t>
  </si>
  <si>
    <t>Tipo de vínculo</t>
  </si>
  <si>
    <t>Sociedad controlante (*)</t>
  </si>
  <si>
    <t>Alfredo Ricardo Raatz Becker</t>
  </si>
  <si>
    <t>Matrícula N° 25.261, Serie Comercial, Folio N° 1 de fecha 02 de enero de 2020</t>
  </si>
  <si>
    <t>N° 1004 | 06 de noviembre de 2019</t>
  </si>
  <si>
    <t>Calle Papa Juan XXIII esq. Cecilio Da Silva</t>
  </si>
  <si>
    <t xml:space="preserve">Calle Papa Juan XXIII esq. Cecilio Da Silva </t>
  </si>
  <si>
    <t xml:space="preserve"> Res. CNV N° 22E/20.- de fecha 6 de agosto de 2020</t>
  </si>
  <si>
    <t>https://www.regionalcasadebolsa.com.py/</t>
  </si>
  <si>
    <t xml:space="preserve">Deudas Finacieras </t>
  </si>
  <si>
    <t>Shirley Vichini</t>
  </si>
  <si>
    <t>REGIONAL ADMINISTRADORA DE FONDOS PATRIMONIALES DE INVERSION S.A.</t>
  </si>
  <si>
    <t>FLUJO DE EFECTIVO POR ACTIVIDADES OPERATIVAS</t>
  </si>
  <si>
    <t xml:space="preserve">FLUJO DE EFECTIVO POR ACTIVIDADES DE INVERSION </t>
  </si>
  <si>
    <t>FLUJO DE EFECTIVO POR ACTIVIDADES DE FINANCIAMIENTO</t>
  </si>
  <si>
    <t xml:space="preserve"> REGIONAL ADMINISTRADORA DE FONDOS PATRIMONIALES DE INVERSION S. A.  </t>
  </si>
  <si>
    <t>NOTA 1. INFORMACIÓN BÁSICA DE LA EMPRESA</t>
  </si>
  <si>
    <t>NOTA 2. PRINCIPALES POLÍTICAS Y PRÁCTICAS CONTABLES APLICADAS</t>
  </si>
  <si>
    <t>NOTA 3. CAMBIO DE POLÍTICAS Y PROCEDIMIENTOS DE CONTABILIDAD</t>
  </si>
  <si>
    <t>NOTA 4. CRITERIOS ESPECÍFICOS DE VALUACIÓN</t>
  </si>
  <si>
    <t>A la fecha de cierre del presente informe, la Sociedad no cuenta con saldos a cobrar a personas y empresas vinculadas.</t>
  </si>
  <si>
    <t>A continuación, se detalla la composición:</t>
  </si>
  <si>
    <t>NOTA 6. INFORMACIÓN REFERENTE A CONTINGENCIAS Y COMPROMISOS</t>
  </si>
  <si>
    <t>La Sociedad no cuenta con garantías otorgadas que impliquen activos comprometidos a la fecha de cierre de los estados financieros.</t>
  </si>
  <si>
    <t>CARGOS DIFERIDOS</t>
  </si>
  <si>
    <t>GASTOS DE CONSTITUCION</t>
  </si>
  <si>
    <t>Gastos de Constitucion</t>
  </si>
  <si>
    <t>GASTOS DE   CONSTITUCION</t>
  </si>
  <si>
    <t xml:space="preserve">Inversiones Permanentes </t>
  </si>
  <si>
    <t>Banco Regional Cta Cte Usd. 8174748</t>
  </si>
  <si>
    <t>DEUDORES VARIOS</t>
  </si>
  <si>
    <t>Comisiones a Cobrar GS</t>
  </si>
  <si>
    <t>Comisiones a Cobrar USD</t>
  </si>
  <si>
    <t>GASTOS PAGADOS POR ADELANTADO</t>
  </si>
  <si>
    <t>Servicio de Calificacion de Riesgos FM</t>
  </si>
  <si>
    <t>GASTOS DE CONSTITUCIÓN</t>
  </si>
  <si>
    <t>Gastos De Constitución</t>
  </si>
  <si>
    <t>DEUDAS FISCALES</t>
  </si>
  <si>
    <t>Impuesto a la Renta a Pagar</t>
  </si>
  <si>
    <t>ANTICIPOS DE CLIENTES</t>
  </si>
  <si>
    <t>Anticipo de Clientes Gs</t>
  </si>
  <si>
    <t>INGRESOS POR SERVICIOS</t>
  </si>
  <si>
    <t>COMISIONES</t>
  </si>
  <si>
    <t>Comisiones Cobradas</t>
  </si>
  <si>
    <t>Asesoría Legal</t>
  </si>
  <si>
    <t>Impuesto A La Renta</t>
  </si>
  <si>
    <t>Gastos Bancarios</t>
  </si>
  <si>
    <t>i</t>
  </si>
  <si>
    <t>Disponibilidades</t>
  </si>
  <si>
    <t>Banco Regional Cta Cte U$S. 8174748</t>
  </si>
  <si>
    <t>Comisiones a Cobrar U$S</t>
  </si>
  <si>
    <t>Gastos a Reembolsar - Vinculadas U$S</t>
  </si>
  <si>
    <t>Anticipo de Clientes U$S</t>
  </si>
  <si>
    <t xml:space="preserve">ESTADO DE FLUJO DE EFECTIVO </t>
  </si>
  <si>
    <t xml:space="preserve">ESTADO DE RESULTADOS </t>
  </si>
  <si>
    <t xml:space="preserve">BALANCE GENERAL </t>
  </si>
  <si>
    <t>REF.</t>
  </si>
  <si>
    <t>Información General de la Entidad</t>
  </si>
  <si>
    <t xml:space="preserve">Balance General </t>
  </si>
  <si>
    <t>Estado de Resultados</t>
  </si>
  <si>
    <t>Estado de Flujo de Efectivo</t>
  </si>
  <si>
    <t>Estado de Variación del Patrimonio Neto</t>
  </si>
  <si>
    <t>Índice</t>
  </si>
  <si>
    <t>IVA Crédito Fiscal 10%</t>
  </si>
  <si>
    <t>Disponibilidad en Cuenta Corriente</t>
  </si>
  <si>
    <t>Comision por Administración de Fondos</t>
  </si>
  <si>
    <t>Sociedad administrada</t>
  </si>
  <si>
    <t>ACTIVOS INTANGIBLES</t>
  </si>
  <si>
    <t>LICENCIAS</t>
  </si>
  <si>
    <t>Licencia Software</t>
  </si>
  <si>
    <t>Otros Servicios Personales</t>
  </si>
  <si>
    <t>(Cifras expresadas en guaraníes)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</si>
  <si>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</si>
  <si>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</si>
  <si>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 xml:space="preserve"> - Activo Intangibles y Cargos diferidos:  Las amortizaciones se calculan por el método de línea recta considerando una vida útil de 60 meses.</t>
  </si>
  <si>
    <t>c. Ingresos por servicios: La Sociedad aplica el principio de lo devengado para el reconocimiento de ingresos por comisiones por administración de fondos.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</si>
  <si>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</si>
  <si>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</si>
  <si>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Total Activo</t>
  </si>
  <si>
    <t>Total Pasivo</t>
  </si>
  <si>
    <t>La posición de activos y pasivos en moneda extranjera al cierre del ejercicio es la siguiente:</t>
  </si>
  <si>
    <t>Las diferencias de cambio correspondientes al mantenimiento de activos y pasivos en moneda extranjera se muestran netas en la línea del estado de resultados “Diferencias de cambios por de activos y pasivos monetarios en moneda extranjera” y su apertura se expone a continuación:</t>
  </si>
  <si>
    <t>NOTA 5. INFORMACIÓN REFERENTE A LOS PRINCIPALES ACTIVOS, PASIVOS Y RESULTADOS</t>
  </si>
  <si>
    <t>Banco Regional Cta Cte U$S. 8174748 - (Nota 5.1)</t>
  </si>
  <si>
    <t>5.2 ) Inversiones temporarias</t>
  </si>
  <si>
    <t>Total al 31.12.2020</t>
  </si>
  <si>
    <t>Comisión por Administración a Cobrar - Fondo Mutuo Vista - Gs.</t>
  </si>
  <si>
    <t>Corriente</t>
  </si>
  <si>
    <t>No corriente</t>
  </si>
  <si>
    <t>Al cierre del ejercicio la Sociedad no cuenta con bienes de uso.</t>
  </si>
  <si>
    <t>Al cierre del ejercicio la Sociedad no cuenta con créditos en Deudores varios.</t>
  </si>
  <si>
    <t>5.6) Activo Intangibles</t>
  </si>
  <si>
    <t>5.8) Préstamos financieros</t>
  </si>
  <si>
    <t>Al cierre del ejercicio la Sociedad no cuenta con deudas financieras de corto ni de largo plazo.</t>
  </si>
  <si>
    <t xml:space="preserve">5.9 ) Documentos y Cuentas por pagar </t>
  </si>
  <si>
    <t>Al cierre del ejercicio la Sociedad no cuenta con documentos y cuentas por pagar de corto ni largo plazo.</t>
  </si>
  <si>
    <t>Al cierre del ejercicio la Sociedad no cuenta con Cuentas a pagar a personas y empresas relacionadas de corto ni de largo plazo.</t>
  </si>
  <si>
    <t>5.10 ) Cuentas a pagar a personas y empresas relacionadas</t>
  </si>
  <si>
    <t>Banco Regional S.A.E.C.A (Nota 5.1)</t>
  </si>
  <si>
    <t>Anticipo de clientes</t>
  </si>
  <si>
    <t>5.12) Saldos con personas y empresas relacionadas</t>
  </si>
  <si>
    <t>Los saldos mantenidos con partes relacionadas son los siguientes:</t>
  </si>
  <si>
    <t>5.13) Transacciones con personas y empresas vinculadas</t>
  </si>
  <si>
    <t>5.14) Previsiones</t>
  </si>
  <si>
    <t>5.15) Ingresos Operativos</t>
  </si>
  <si>
    <t>5.15. a) - Ingresos por servicios</t>
  </si>
  <si>
    <t>5.15. b) - Ingresos financieros</t>
  </si>
  <si>
    <t>5.15. c) - Ingresos por operaciones y servicios a personas relacionadas</t>
  </si>
  <si>
    <t>Títulos de renta variable</t>
  </si>
  <si>
    <t>Títulos de renta fija</t>
  </si>
  <si>
    <t>Documentos y Cuentas por cobrar</t>
  </si>
  <si>
    <t>Deudores varios</t>
  </si>
  <si>
    <t>Cuentas por cobrar a personas y empresas relacionadas</t>
  </si>
  <si>
    <t>Cuentas a pagar a personas y empresas relacionadas</t>
  </si>
  <si>
    <t>Acreedores varios</t>
  </si>
  <si>
    <t>Préstamos financieros</t>
  </si>
  <si>
    <t>Préstamos en bancos</t>
  </si>
  <si>
    <t>Intereses a devengar</t>
  </si>
  <si>
    <t>Otras contingencias</t>
  </si>
  <si>
    <t>Otros Pasivos</t>
  </si>
  <si>
    <t>Las 10 notas que se acompañan forman parte integrante de los Estados Contables</t>
  </si>
  <si>
    <t>RESULTADO ANTES DE IMPUESTO A LA RENTA</t>
  </si>
  <si>
    <t>Pagos a proveedores</t>
  </si>
  <si>
    <t>Adquisición de acciones y títulos de deuda y otros titulos valores</t>
  </si>
  <si>
    <t>Dividendos pagados</t>
  </si>
  <si>
    <t xml:space="preserve">Gastos de ventas </t>
  </si>
  <si>
    <t xml:space="preserve">Gastos de administracion </t>
  </si>
  <si>
    <t xml:space="preserve">Gastos fiscales </t>
  </si>
  <si>
    <t>Gastos financieros</t>
  </si>
  <si>
    <t>Otros egresos</t>
  </si>
  <si>
    <t xml:space="preserve">Gastos de Administracion </t>
  </si>
  <si>
    <t>Ingresos por servicios</t>
  </si>
  <si>
    <t>Ingresos por Servicios</t>
  </si>
  <si>
    <t xml:space="preserve">Ingresos financieros  </t>
  </si>
  <si>
    <t>Ingresos por operaciones y servicios a personas relacionas</t>
  </si>
  <si>
    <t>Otros ingresos</t>
  </si>
  <si>
    <t>Nota 5.17</t>
  </si>
  <si>
    <t>(Nota 5.1)</t>
  </si>
  <si>
    <t>Creditos</t>
  </si>
  <si>
    <t>(Nota 5.3)</t>
  </si>
  <si>
    <t>Otros Activos</t>
  </si>
  <si>
    <t>(Nota 5.5 y Nota 5.6)</t>
  </si>
  <si>
    <t>Cuentas a pagar a personas y empresas Relacionadas</t>
  </si>
  <si>
    <t>Ingresos</t>
  </si>
  <si>
    <t>Egresos</t>
  </si>
  <si>
    <t>Ver nota 5.13</t>
  </si>
  <si>
    <t>Otros activos</t>
  </si>
  <si>
    <t>Nota 5.15 b</t>
  </si>
  <si>
    <t>Nota 5.13</t>
  </si>
  <si>
    <t>Bienes de uso</t>
  </si>
  <si>
    <t>Otros Activos no corriente</t>
  </si>
  <si>
    <t xml:space="preserve">Activos Intagibles y Cargos Diferidos </t>
  </si>
  <si>
    <t xml:space="preserve">Activos intagibles y Cargos diferidos </t>
  </si>
  <si>
    <t>ESTADO DE CAMBIOS EN EL PATRIMONIO NETO</t>
  </si>
  <si>
    <t>Impuesto a la renta</t>
  </si>
  <si>
    <t>Nota 5.15.d</t>
  </si>
  <si>
    <t>5.15.d) - Otros Ingresos</t>
  </si>
  <si>
    <t>Egresos por operaciones y servicios de personas relacionadas (nota 5.13)</t>
  </si>
  <si>
    <t>(Nota 5.3 a)</t>
  </si>
  <si>
    <t>(Nota 5.7)</t>
  </si>
  <si>
    <t>(Nota 5.2)</t>
  </si>
  <si>
    <t>Intereses a Cobrar CDA Gs</t>
  </si>
  <si>
    <t>Intereses a Devengar CDA Gs</t>
  </si>
  <si>
    <t>Intereses a Cobrar BC Gs</t>
  </si>
  <si>
    <t>Intereses a Devengar BC Gs</t>
  </si>
  <si>
    <t>DOCUMENTOS Y CUENTAS POR COBRAR</t>
  </si>
  <si>
    <t>Otras Cuentas por Cobrar GS</t>
  </si>
  <si>
    <t>Aranceles CNV Pagados por Adelantado GS</t>
  </si>
  <si>
    <t>(-) Amortizaciones Acumuladas</t>
  </si>
  <si>
    <t>Gastos a Reembolsar - Vinculadas Gs.</t>
  </si>
  <si>
    <t>OBLIGACIONES LABORALES Y CARGAS SOCIALES</t>
  </si>
  <si>
    <t>Aportes Y Reten. A Pagar IPS</t>
  </si>
  <si>
    <t>Provisión De Aguinaldos</t>
  </si>
  <si>
    <t>Resultados Acumulados</t>
  </si>
  <si>
    <t>Comisiones Cobradas  - FM RF PYG</t>
  </si>
  <si>
    <t>Comisiones Cobradas  - FM RF USD</t>
  </si>
  <si>
    <t>Bonos Corporativos  - GS</t>
  </si>
  <si>
    <t>CDA - GS</t>
  </si>
  <si>
    <t>REMUNERACIONES Y CARGAS SOCIALES</t>
  </si>
  <si>
    <t>Sueldos</t>
  </si>
  <si>
    <t>Aporte Patronal</t>
  </si>
  <si>
    <t>Aguinaldos</t>
  </si>
  <si>
    <t>Auditoría Externa</t>
  </si>
  <si>
    <t>Servicios de Calificación</t>
  </si>
  <si>
    <t>Iva Costo</t>
  </si>
  <si>
    <t>Patente Comercial</t>
  </si>
  <si>
    <t>Recargos Y Multas</t>
  </si>
  <si>
    <t>GASTOS VARIOS</t>
  </si>
  <si>
    <t>Dominio Regional Fondos</t>
  </si>
  <si>
    <t>Canon Anual Seprelad</t>
  </si>
  <si>
    <t>Aranceles Pagados Cnv</t>
  </si>
  <si>
    <t>OTROS EGRESOS OPERATIVOS</t>
  </si>
  <si>
    <t>AMORTIZACION DE CARGOS DIFERIDOS</t>
  </si>
  <si>
    <t>Amortización De Gastos De Constitución</t>
  </si>
  <si>
    <t>Amortizacion de Licencias</t>
  </si>
  <si>
    <t>Saldo al inicio del ejercicio 2021</t>
  </si>
  <si>
    <t>Nota (5.11)</t>
  </si>
  <si>
    <t>Nota 5.15 a</t>
  </si>
  <si>
    <t xml:space="preserve">   Viviana Trociuk</t>
  </si>
  <si>
    <t xml:space="preserve">        Presidente</t>
  </si>
  <si>
    <t>IG!A1</t>
  </si>
  <si>
    <t>BG!A1</t>
  </si>
  <si>
    <t>EERR!A1</t>
  </si>
  <si>
    <t>EFE!A1</t>
  </si>
  <si>
    <t>VPN!A1</t>
  </si>
  <si>
    <t>Notas a los Estados Financieros (Nota 1 a Nota 4)</t>
  </si>
  <si>
    <t>Nota 1 a Nota 4'!A1</t>
  </si>
  <si>
    <t>Notas a los Estados Financieros (Nota 5)</t>
  </si>
  <si>
    <t>Nota 5'!A1</t>
  </si>
  <si>
    <t>Notas a los Estados Financieros (Nota 6 a Nota 12)</t>
  </si>
  <si>
    <t>Nota 6 a Nota 12'!A1</t>
  </si>
  <si>
    <t>ANTICIPOS Y RETENCIONES DE IMPUESTO A LA</t>
  </si>
  <si>
    <t>Anticipo De Impuesto A La Renta</t>
  </si>
  <si>
    <t>ANTICIPOS  A  PROVEEDORES</t>
  </si>
  <si>
    <t>Anticipo a Proveedores Locales USD</t>
  </si>
  <si>
    <t>Proveedores Empresas Vinculadas Gs</t>
  </si>
  <si>
    <t>Proveedores Empresas Vinculadas Usd.</t>
  </si>
  <si>
    <t>Iva A Pagar</t>
  </si>
  <si>
    <t>PROVISIONES</t>
  </si>
  <si>
    <t>Honorarios Directores</t>
  </si>
  <si>
    <t>Honorarios Sindicos</t>
  </si>
  <si>
    <t>Capital Integrado</t>
  </si>
  <si>
    <t>Reserva Legal</t>
  </si>
  <si>
    <t>OTRAS RESERVAS</t>
  </si>
  <si>
    <t>Reservas Facultativas</t>
  </si>
  <si>
    <t>INGRESOS VARIOS</t>
  </si>
  <si>
    <t>Ingresos Varios</t>
  </si>
  <si>
    <t>Vacaciones</t>
  </si>
  <si>
    <t>Otros Beneficios Al Personal</t>
  </si>
  <si>
    <t>Honorarios Sindico</t>
  </si>
  <si>
    <t>Dieta a Directores</t>
  </si>
  <si>
    <t>Mantenimiento Visual Fondos</t>
  </si>
  <si>
    <t>UTILES PAPELERIA E IMPRESOS</t>
  </si>
  <si>
    <t>Útiles Papelería E Impresos</t>
  </si>
  <si>
    <t>Retenciones Pagadas</t>
  </si>
  <si>
    <t>Gastos de Asamblea</t>
  </si>
  <si>
    <t>GASTOS DE VENTA</t>
  </si>
  <si>
    <t>COMISIONES PAGADAS</t>
  </si>
  <si>
    <t>Comisiones Comerciales Pagadas</t>
  </si>
  <si>
    <t>Clara Francisca Peroni Peña</t>
  </si>
  <si>
    <t>Constitucion de Reserva Legal</t>
  </si>
  <si>
    <t>Constitucion de Reservas Facultativas</t>
  </si>
  <si>
    <t>Comisión por Administración a Cobrar - Fondo Mutuo Vista - USD</t>
  </si>
  <si>
    <t>Ingresos Extraordinarios</t>
  </si>
  <si>
    <t>Regional Casa de Bolsa SA</t>
  </si>
  <si>
    <t>Comisiones Comerciales</t>
  </si>
  <si>
    <t>Ingresos por ajustes y Redondeos</t>
  </si>
  <si>
    <t>Otros Honorarios Profesionales</t>
  </si>
  <si>
    <t>Egresos por Ajustes y Redondeos</t>
  </si>
  <si>
    <t>Regional Administradora de Fondos Patrimoniales de Inversión S.A., con domicilio en Papa Juan XXIII esq. Cecilio Da Silva, Asunción- Paraguay es una Sociedad Anónima, cuyo objeto social exclusivo es la administración colectiva de fondos conforme a la Ley 5452/15 de Fondos Patrimoniales de Inversión y la Resolución CNV CG N° 30/21 . La Sociedad Administradora se constituyó por Escritura Pública N° 1004 de fecha 06/11/2019, otorgada en la escribanía Peroni, inscripta en la Direccion General de los Registros Publicos en la Seccion de Persoras Juridicas y Asociaciones bajo el N° 1 (uno) Serie Comercial Folio 01 al 16 en fecha 02/01/2020 y en la Seccion Comercios bajo el N° 1 (uno) Serie Comercial Folio 01 al 16 en fecha 02/01/2020  . Fue autorizada según Res. CNV N° 22E/20.- de fecha 6 de agosto de 2020 y Certificado de Registro N° 60_07082020 de fecha 7 de agosto de 2020, de la Comisión Nacional de Valores.</t>
  </si>
  <si>
    <t>Total al 30.09.2021</t>
  </si>
  <si>
    <t>La composición de la cartera de Inversiones temporarias al 30 de SETIEMBRE de 2021, las cuales se hallan valuadas conforme al criterio expuesto en la nota 2.2 b., fue la siguiente:</t>
  </si>
  <si>
    <t>CDA USD</t>
  </si>
  <si>
    <t>Intereses a cobrar CDA USD</t>
  </si>
  <si>
    <t>Intereses a Devengar CDA USD</t>
  </si>
  <si>
    <t>Remuneracion Ley 285/93</t>
  </si>
  <si>
    <t>Auditoria Externa Impositiva</t>
  </si>
  <si>
    <t>Ganancia en Operaciones - CDA</t>
  </si>
  <si>
    <t>CDA - USD</t>
  </si>
  <si>
    <t>Seguros Privados al Personal</t>
  </si>
  <si>
    <t>Gratificacion por Desempeño</t>
  </si>
  <si>
    <t>Serv. de Deposito y Cuostodia de Valores</t>
  </si>
  <si>
    <t>Servicios Administrativos</t>
  </si>
  <si>
    <t>Serv. de Cumplimiento Normativo</t>
  </si>
  <si>
    <t>Gastos a favor del Personal</t>
  </si>
  <si>
    <t>Gastos de Representacion</t>
  </si>
  <si>
    <t xml:space="preserve">RESULTADO DEL EJERCICIO (+) Utilidad (-) Pérdida : </t>
  </si>
  <si>
    <t>Del   01/01/2021   al   31/12/2021</t>
  </si>
  <si>
    <t>Del   01/01/2020   al   31/12/2020</t>
  </si>
  <si>
    <t>Previsiones Acumuladas CDA</t>
  </si>
  <si>
    <t>Ganacias a Realizar BC</t>
  </si>
  <si>
    <t>Previsiones Acumuladas BC</t>
  </si>
  <si>
    <t>Anticipo de Clientes Usd</t>
  </si>
  <si>
    <t>Información al 31 de Diciembre de 2021</t>
  </si>
  <si>
    <t>POR EL PERIODO DEL 01 DE ENERO DE 2021 AL 31 DE DICIEMBRE DE 2021 PRESENTADO EN FORMA COMPARATIVA CON EL EJERCICIO ANTERIOR FINALIZADO EL 31 DE DICIEMBRE DE 2020</t>
  </si>
  <si>
    <t>NOTAS A LOS ESTADOS FINANCIEROS AL 31 DE DICIEMBRE DE 2021</t>
  </si>
  <si>
    <t>Total al 31/12/2021</t>
  </si>
  <si>
    <t>Total al 31/12/2020</t>
  </si>
  <si>
    <t>Moneda Extranjera Clases</t>
  </si>
  <si>
    <t>Moneda Extranjera Monto</t>
  </si>
  <si>
    <t>Cambio Vigente</t>
  </si>
  <si>
    <t>Saldo Periodo Actual (Guaranies)</t>
  </si>
  <si>
    <t>Cambio Cierre De Ejercio Anterior</t>
  </si>
  <si>
    <t>Saldo Al Cierre Ejercicio Anterior (Guaranies)</t>
  </si>
  <si>
    <t>Tipo de cambio Comprador</t>
  </si>
  <si>
    <t>Tipo de cambio Vendedor</t>
  </si>
  <si>
    <t>Tipo de Cambio Actual</t>
  </si>
  <si>
    <t>Monto ajustado Ejercicio Anterior Guaranies</t>
  </si>
  <si>
    <t>Monto ajustado Ejercicio Actual Guaranies</t>
  </si>
  <si>
    <t>Tipo de Cambio Ejercio Anterior</t>
  </si>
  <si>
    <t>Emisor</t>
  </si>
  <si>
    <t>Valor de Costo</t>
  </si>
  <si>
    <t>Valor Contable</t>
  </si>
  <si>
    <t>Valor Nominal Unitario</t>
  </si>
  <si>
    <t>Valor de Cotizacion</t>
  </si>
  <si>
    <t>Vencimientos</t>
  </si>
  <si>
    <t>AA 3550</t>
  </si>
  <si>
    <t>AA 3551</t>
  </si>
  <si>
    <t>AA 3552</t>
  </si>
  <si>
    <t>AB 6061</t>
  </si>
  <si>
    <t>Saldo Inicial</t>
  </si>
  <si>
    <t>Aumentos</t>
  </si>
  <si>
    <t>Saldo Neto Final</t>
  </si>
  <si>
    <t>Conceptos</t>
  </si>
  <si>
    <t>Nombre</t>
  </si>
  <si>
    <t>Relacion</t>
  </si>
  <si>
    <t>Tipo de Operación</t>
  </si>
  <si>
    <t>Persona o Empresa Vinculada</t>
  </si>
  <si>
    <t>Resultado Ejercicio Actual G</t>
  </si>
  <si>
    <t>Resultado Ejercicio Anterior G</t>
  </si>
  <si>
    <t>Ganancias a Realizar CDA</t>
  </si>
  <si>
    <t>31/12/2021</t>
  </si>
  <si>
    <t>31/12/2020</t>
  </si>
  <si>
    <t>Estados Financieros correspondientes al ejercicio económico finalizado el 31 de Diciembre 2021</t>
  </si>
  <si>
    <r>
      <t>5. AUDITOR EXTERNO INDEPENDIENTE</t>
    </r>
    <r>
      <rPr>
        <sz val="12"/>
        <color rgb="FF000000"/>
        <rFont val="Arial Narrow"/>
        <family val="2"/>
      </rPr>
      <t xml:space="preserve"> </t>
    </r>
  </si>
  <si>
    <r>
      <t xml:space="preserve">5.1) Auditor Externo Independiente designado: </t>
    </r>
    <r>
      <rPr>
        <sz val="12"/>
        <color rgb="FF000000"/>
        <rFont val="Arial Narrow"/>
        <family val="2"/>
      </rPr>
      <t xml:space="preserve"> Deloitte Paraguay S.R.L.</t>
    </r>
  </si>
  <si>
    <r>
      <t xml:space="preserve">5.2) Número de Inscripción en el Registro de la CNV: </t>
    </r>
    <r>
      <rPr>
        <sz val="12"/>
        <color rgb="FF000000"/>
        <rFont val="Arial Narrow"/>
        <family val="2"/>
      </rPr>
      <t>AE 021</t>
    </r>
  </si>
  <si>
    <r>
      <t>(*) Sociedad controlante:</t>
    </r>
    <r>
      <rPr>
        <sz val="12"/>
        <color theme="1"/>
        <rFont val="Arial Narrow"/>
        <family val="2"/>
      </rPr>
      <t xml:space="preserve"> Regional Casa de Bolsa S.A.</t>
    </r>
  </si>
  <si>
    <r>
      <t>Domicilio legal:</t>
    </r>
    <r>
      <rPr>
        <sz val="12"/>
        <color theme="1"/>
        <rFont val="Arial Narrow"/>
        <family val="2"/>
      </rPr>
      <t xml:space="preserve"> Calle Papa Juan XXIII esq. Cecilio Da Silva </t>
    </r>
  </si>
  <si>
    <r>
      <t>Participación</t>
    </r>
    <r>
      <rPr>
        <sz val="12"/>
        <color theme="1"/>
        <rFont val="Arial Narrow"/>
        <family val="2"/>
      </rPr>
      <t>: 99,98% de participación en el capital y en votos.</t>
    </r>
  </si>
  <si>
    <r>
      <t>Actividad principal:</t>
    </r>
    <r>
      <rPr>
        <sz val="12"/>
        <color theme="1"/>
        <rFont val="Arial Narrow"/>
        <family val="2"/>
      </rPr>
      <t xml:space="preserve"> Casa de Bolsa</t>
    </r>
  </si>
  <si>
    <t>Gerente de Fondos de Inversión</t>
  </si>
  <si>
    <t>Andrea Ramírez Aranda</t>
  </si>
  <si>
    <t>Al 31 de diciembre de 2021, el capital social de la sociedad asciende a Gs. 5.000.000.000, representado por 5.000 acciones nominativas de Gs. 1.000.000 cada una, suscripto e integrado en su totalidad.</t>
  </si>
  <si>
    <t>Andrea Ramirez Aranda</t>
  </si>
  <si>
    <t>Fondos colocados a Corto Plazo</t>
  </si>
  <si>
    <t>Pagos a Proveedores</t>
  </si>
  <si>
    <t>Impuesto a la Renta</t>
  </si>
  <si>
    <t>Aporte de Capital</t>
  </si>
  <si>
    <t>Efectivo pagado por compra de cartera</t>
  </si>
  <si>
    <r>
      <t>a.</t>
    </r>
    <r>
      <rPr>
        <u/>
        <sz val="12"/>
        <color theme="1"/>
        <rFont val="Arial Narrow"/>
        <family val="2"/>
      </rPr>
      <t xml:space="preserve"> Moneda extranjer</t>
    </r>
    <r>
      <rPr>
        <sz val="12"/>
        <color theme="1"/>
        <rFont val="Arial Narrow"/>
        <family val="2"/>
      </rPr>
      <t>a: 
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</si>
  <si>
    <r>
      <t xml:space="preserve">b. </t>
    </r>
    <r>
      <rPr>
        <u/>
        <sz val="12"/>
        <color theme="1"/>
        <rFont val="Arial Narrow"/>
        <family val="2"/>
      </rPr>
      <t>Inversiones temporales</t>
    </r>
  </si>
  <si>
    <t>Los estados financieros al 31 de diciembre de 2021 y la información complementaria relacionadas con ellos, se presentan en forma comparativa con los respectivos estados e información complementaria correspondiente al ejercicio económico finalizado al 31 de diciembre 2020.</t>
  </si>
  <si>
    <t>Las previsiones para eventuales pérdidas derivadas de cuentas de dudoso cobro se determinan a fin de año sobre la base del estudio de la cartera de créditos realizado con el objeto de determinar la porción no recuperable de las cuentas a cobrar.
Al 31 de diciembre de 2021 la Sociedad no cuenta con créditos atrasados de importes significativos que requiera una constitución de previsión de algún tipo.</t>
  </si>
  <si>
    <t xml:space="preserve"> - Bienes de uso: al 31 de diciembre de 2021 la Entidad no cuenta con bienes de uso.</t>
  </si>
  <si>
    <t>Las partidas de activos y pasivos en moneda extranjera al 31 de diciembre de 2021 y 31 de diciembre de 2020 fueron valuadas al tipo de cambio de cierre proporcionado por la Subsecretaría de Estado de Tributación, el cual no difiere significativamente respecto del vigente en el mercado libre de cambios:</t>
  </si>
  <si>
    <t>Certificado de Depósito de Ahorro</t>
  </si>
  <si>
    <t>Intereses a Cobrar</t>
  </si>
  <si>
    <t>Intereses a Devengar</t>
  </si>
  <si>
    <t>Anticipos de Clientes</t>
  </si>
  <si>
    <t>Cuentas Varias a Pagar</t>
  </si>
  <si>
    <t>Proveedores</t>
  </si>
  <si>
    <t>Diferencias de cambio netas - Ganancia</t>
  </si>
  <si>
    <t>UH 0528</t>
  </si>
  <si>
    <t>Bonos Corporativos</t>
  </si>
  <si>
    <t>Certificados de Depósito de Ahorro (CDA)</t>
  </si>
  <si>
    <t>Otras Cuentas por Cobrar - Gs</t>
  </si>
  <si>
    <t>Amortizaciones</t>
  </si>
  <si>
    <t>Anticipos Impuesto a la Renta</t>
  </si>
  <si>
    <t>Proveedores M/E</t>
  </si>
  <si>
    <t>BANCO RIO S.A.E.C.A.</t>
  </si>
  <si>
    <t>Reembolso de Cupones BNF</t>
  </si>
  <si>
    <t>El resultado por operaciones con empresas y personas vinculadas al 31 de diciembre de 2021  es el siguiente:</t>
  </si>
  <si>
    <t>Resultado por compra/venta cartera propia</t>
  </si>
  <si>
    <t>Aranceles pagados</t>
  </si>
  <si>
    <t>Fondos de garantia</t>
  </si>
  <si>
    <t>Total Ingresos</t>
  </si>
  <si>
    <t>Banco Regional S.A.E.C.A</t>
  </si>
  <si>
    <t>Fondos Mutuos Cash GS</t>
  </si>
  <si>
    <t>Fondos Mutuos Cash USD</t>
  </si>
  <si>
    <t>Comisiones por administración</t>
  </si>
  <si>
    <t>Fondo mutuos Cash USD (Nota 5.3 a)</t>
  </si>
  <si>
    <t>Fondos mutuos Cash PYG (Nota 5.3 a)</t>
  </si>
  <si>
    <t>Fondos Mutuos Cash GS (Nota 5.11)</t>
  </si>
  <si>
    <t>Fondo Mutuos Cash USD (Nota 5.11)</t>
  </si>
  <si>
    <t>Marcelo Gabriel Prono Toñanez</t>
  </si>
  <si>
    <t>Dieta Directorio</t>
  </si>
  <si>
    <t>Karen Maria Oleñik Memmel</t>
  </si>
  <si>
    <t xml:space="preserve">Guillermo Alexis Cespedes Mazur </t>
  </si>
  <si>
    <t>Honorarios Síndico</t>
  </si>
  <si>
    <t>Comisiones por administración de Fondo Mutuo Cash PYG</t>
  </si>
  <si>
    <t>Comisiones por administración de Fondo Mutuo Cash USD</t>
  </si>
  <si>
    <t>Devengamiento Intereses - CDA</t>
  </si>
  <si>
    <t>Devengamiento Intereses - Bonos Corporativos</t>
  </si>
  <si>
    <t>31/12/2020 (*)</t>
  </si>
  <si>
    <t>(*) Reclasificado a efectos comparativos</t>
  </si>
  <si>
    <t>Recargos y Multas</t>
  </si>
  <si>
    <t>NOTA 7. HECHOS POSTERIORES AL CIERRE DEL EJERCICIO</t>
  </si>
  <si>
    <t>Entre la fecha de cierre de los presentes estados financieros, no han ocurrido otros hechos significativos de carácter financiero o de otra índole que afecten la situación patrimonial o financiera o los resultados de la Entidad al 31 de diciembre de 2021.</t>
  </si>
  <si>
    <t>NOTA 9. SANCIONES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</si>
  <si>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</si>
  <si>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andrea.ramirez@regionalfondos.com.py</t>
  </si>
  <si>
    <t>En Asamblea Ordinaria de fecha Nº 1 de fecha 26 de abril de 2021, la asamblea resuelve en el tercer punto del día " Capitalizar las utilidades por el importe de Gs. 98.000.000 (Guaraníes noventa y ocho millones), correspondiente a las utilidad del periodo 2020, previa deducción de las reservas legal y especiales.</t>
  </si>
  <si>
    <t>Efectivo pagado para otras actividades</t>
  </si>
  <si>
    <t xml:space="preserve"> f</t>
  </si>
  <si>
    <t>Ganancias en operaciones</t>
  </si>
  <si>
    <t>Reembolso de Gastos Gravados</t>
  </si>
  <si>
    <t>Reembolso de Gastos Exentos</t>
  </si>
  <si>
    <t>NOTA 8. LIMITACIÓN A LA LIBRE DISPONIBILIDAD DE LOS ACTIVOS O DEL PATRIMONIO Y CUALQUIER RESTRICCIÓN AL DERECHO DE PROPIEDAD</t>
  </si>
  <si>
    <t>Guillermo Céspedes</t>
  </si>
  <si>
    <t>Síndico</t>
  </si>
  <si>
    <t>Edgar Martinez</t>
  </si>
  <si>
    <t>Deloitte Paraguay SRL</t>
  </si>
  <si>
    <t>Registro CNV N°  AE 021</t>
  </si>
  <si>
    <t>REGIONAL ADMINISTRADORA DE FONDOS PATRIMONIALES DE INVERSION
SOCIEDAD ANÓNIMA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</si>
</sst>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1" formatCode="_-* #,##0_-;\-* #,##0_-;_-* &quot;-&quot;_-;_-@_-"/>
    <numFmt numFmtId="44" formatCode="_-* #,##0.00\ &quot;€&quot;_-;\-* #,##0.00\ &quot;€&quot;_-;_-* &quot;-&quot;??\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_ &quot;Gs&quot;\ * #,##0_ ;_ &quot;Gs&quot;\ * \-#,##0_ ;_ &quot;Gs&quot;\ * &quot;-&quot;_ ;_ @_ "/>
    <numFmt numFmtId="179" formatCode="_ * #,##0_ ;_ * \-#,##0_ ;_ * \-??_ ;_ @_ "/>
    <numFmt numFmtId="180" formatCode="_(* #,##0_);_(* \(#,##0\);_(* \-??_);_(@_)"/>
    <numFmt numFmtId="181" formatCode="dd/mm/yyyy;@"/>
    <numFmt numFmtId="182" formatCode="_-* #,##0_-;\-* #,##0_-;_-* &quot;-&quot;??_-;_-@_-"/>
  </numFmts>
  <fonts count="89">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1"/>
      <name val="Times New Roman"/>
      <family val="1"/>
    </font>
    <font>
      <sz val="8"/>
      <color indexed="8"/>
      <name val="Arial"/>
      <family val="2"/>
    </font>
    <font>
      <b/>
      <sz val="10"/>
      <name val="Arial"/>
      <family val="2"/>
    </font>
    <font>
      <sz val="8"/>
      <name val="Arial"/>
      <family val="2"/>
    </font>
    <font>
      <b/>
      <sz val="8"/>
      <name val="Arial"/>
      <family val="2"/>
    </font>
    <font>
      <b/>
      <u/>
      <sz val="8"/>
      <name val="Arial"/>
      <family val="2"/>
    </font>
    <font>
      <sz val="9"/>
      <name val="Arial"/>
      <family val="2"/>
    </font>
    <font>
      <sz val="9"/>
      <color theme="1"/>
      <name val="Arial"/>
      <family val="2"/>
    </font>
    <font>
      <b/>
      <sz val="9"/>
      <color theme="1"/>
      <name val="Arial"/>
      <family val="2"/>
    </font>
    <font>
      <i/>
      <sz val="8"/>
      <color theme="1"/>
      <name val="Arial"/>
      <family val="2"/>
    </font>
    <font>
      <sz val="10"/>
      <name val="Arial"/>
      <family val="2"/>
    </font>
    <font>
      <b/>
      <sz val="9"/>
      <color rgb="FFFFFF00"/>
      <name val="Arial"/>
      <family val="2"/>
    </font>
    <font>
      <sz val="9"/>
      <color indexed="8"/>
      <name val="Arial"/>
      <family val="2"/>
    </font>
    <font>
      <b/>
      <sz val="8"/>
      <color theme="0"/>
      <name val="Arial"/>
      <family val="2"/>
    </font>
    <font>
      <b/>
      <sz val="8"/>
      <color indexed="8"/>
      <name val="Arial"/>
      <family val="2"/>
    </font>
    <font>
      <b/>
      <sz val="8"/>
      <color rgb="FFFF0000"/>
      <name val="Arial"/>
      <family val="2"/>
    </font>
    <font>
      <u/>
      <sz val="11"/>
      <color theme="10"/>
      <name val="Calibri"/>
      <family val="2"/>
      <scheme val="minor"/>
    </font>
    <font>
      <b/>
      <sz val="8"/>
      <color theme="1"/>
      <name val="Arial"/>
      <family val="2"/>
    </font>
    <font>
      <sz val="8"/>
      <color theme="1"/>
      <name val="Arial"/>
      <family val="2"/>
    </font>
    <font>
      <sz val="10"/>
      <name val="Arial Narrow"/>
      <family val="2"/>
    </font>
    <font>
      <sz val="10"/>
      <color indexed="8"/>
      <name val="Arial Narrow"/>
      <family val="2"/>
    </font>
    <font>
      <sz val="10"/>
      <color theme="1"/>
      <name val="Arial Narrow"/>
      <family val="2"/>
    </font>
    <font>
      <u/>
      <sz val="10"/>
      <color indexed="8"/>
      <name val="Arial Narrow"/>
      <family val="2"/>
    </font>
    <font>
      <b/>
      <sz val="10"/>
      <color rgb="FFFFFF00"/>
      <name val="Arial Narrow"/>
      <family val="2"/>
    </font>
    <font>
      <b/>
      <sz val="10"/>
      <color indexed="8"/>
      <name val="Arial Narrow"/>
      <family val="2"/>
    </font>
    <font>
      <b/>
      <sz val="10"/>
      <name val="Arial Narrow"/>
      <family val="2"/>
    </font>
    <font>
      <b/>
      <sz val="10"/>
      <color theme="1"/>
      <name val="Arial Narrow"/>
      <family val="2"/>
    </font>
    <font>
      <b/>
      <u/>
      <sz val="10"/>
      <color indexed="8"/>
      <name val="Arial Narrow"/>
      <family val="2"/>
    </font>
    <font>
      <sz val="12"/>
      <color theme="1"/>
      <name val="Arial Narrow"/>
      <family val="2"/>
    </font>
    <font>
      <b/>
      <sz val="12"/>
      <color theme="1"/>
      <name val="Arial Narrow"/>
      <family val="2"/>
    </font>
    <font>
      <b/>
      <sz val="12"/>
      <name val="Arial Narrow"/>
      <family val="2"/>
    </font>
    <font>
      <i/>
      <sz val="12"/>
      <color theme="1"/>
      <name val="Arial Narrow"/>
      <family val="2"/>
    </font>
    <font>
      <b/>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sz val="13"/>
      <name val="Arial Narrow"/>
      <family val="2"/>
    </font>
    <font>
      <sz val="13"/>
      <color theme="1"/>
      <name val="Arial Narrow"/>
      <family val="2"/>
    </font>
    <font>
      <b/>
      <sz val="13"/>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rgb="FF0000FF"/>
      <name val="Arial Narrow"/>
      <family val="2"/>
    </font>
    <font>
      <b/>
      <sz val="12"/>
      <color rgb="FF000000"/>
      <name val="Arial Narrow"/>
      <family val="2"/>
    </font>
    <font>
      <sz val="12"/>
      <color rgb="FF000000"/>
      <name val="Arial Narrow"/>
      <family val="2"/>
    </font>
    <font>
      <b/>
      <sz val="12"/>
      <color rgb="FFFFFFFF"/>
      <name val="Arial Narrow"/>
      <family val="2"/>
    </font>
    <font>
      <sz val="13"/>
      <name val="Arial Narrow"/>
      <family val="2"/>
    </font>
    <font>
      <b/>
      <u/>
      <sz val="13"/>
      <color theme="1"/>
      <name val="Arial Narrow"/>
      <family val="2"/>
    </font>
    <font>
      <sz val="12"/>
      <color theme="0"/>
      <name val="Arial Narrow"/>
      <family val="2"/>
    </font>
    <font>
      <i/>
      <sz val="12"/>
      <name val="Arial Narrow"/>
      <family val="2"/>
    </font>
    <font>
      <b/>
      <sz val="11"/>
      <name val="Times New Roman"/>
      <family val="1"/>
    </font>
    <font>
      <sz val="12"/>
      <color theme="1"/>
      <name val="Times New Roman"/>
      <family val="1"/>
    </font>
    <font>
      <b/>
      <sz val="20"/>
      <color theme="7" tint="0.79998168889431442"/>
      <name val="Arial Narrow"/>
      <family val="2"/>
    </font>
    <font>
      <sz val="11"/>
      <color theme="1"/>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u/>
      <sz val="11"/>
      <name val="Arial Narrow"/>
      <family val="2"/>
    </font>
    <font>
      <sz val="14"/>
      <name val="Arial Narrow"/>
      <family val="2"/>
    </font>
    <font>
      <b/>
      <u/>
      <sz val="14"/>
      <name val="Arial Narrow"/>
      <family val="2"/>
    </font>
    <font>
      <b/>
      <sz val="14"/>
      <name val="Arial Narrow"/>
      <family val="2"/>
    </font>
    <font>
      <u/>
      <sz val="14"/>
      <name val="Arial Narrow"/>
      <family val="2"/>
    </font>
  </fonts>
  <fills count="5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0070C0"/>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theme="0"/>
      </left>
      <right style="thin">
        <color theme="0"/>
      </right>
      <top style="thin">
        <color theme="0"/>
      </top>
      <bottom style="thin">
        <color theme="0"/>
      </bottom>
      <diagonal/>
    </border>
  </borders>
  <cellStyleXfs count="6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8" fontId="1" fillId="0" borderId="0" applyFont="0" applyFill="0" applyBorder="0" applyAlignment="0" applyProtection="0"/>
    <xf numFmtId="165" fontId="1" fillId="0" borderId="0" applyFont="0" applyFill="0" applyBorder="0" applyAlignment="0" applyProtection="0"/>
    <xf numFmtId="182" fontId="1" fillId="0" borderId="0" applyFont="0" applyFill="0" applyBorder="0" applyAlignment="0" applyProtection="0"/>
    <xf numFmtId="0" fontId="32"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38" fillId="0" borderId="0" applyNumberForma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67">
    <xf numFmtId="0" fontId="0" fillId="0" borderId="0" xfId="0"/>
    <xf numFmtId="0" fontId="0" fillId="0" borderId="0" xfId="0"/>
    <xf numFmtId="3" fontId="0" fillId="0" borderId="0" xfId="0" applyNumberFormat="1"/>
    <xf numFmtId="0" fontId="25" fillId="0" borderId="0" xfId="0" applyFont="1"/>
    <xf numFmtId="167" fontId="0" fillId="0" borderId="0" xfId="0" applyNumberFormat="1"/>
    <xf numFmtId="180" fontId="28" fillId="0" borderId="0" xfId="1" applyNumberFormat="1" applyFont="1"/>
    <xf numFmtId="180" fontId="28" fillId="0" borderId="0" xfId="0" applyNumberFormat="1" applyFont="1"/>
    <xf numFmtId="0" fontId="0" fillId="0" borderId="17" xfId="0" applyBorder="1"/>
    <xf numFmtId="3" fontId="0" fillId="0" borderId="17" xfId="0" applyNumberFormat="1" applyBorder="1"/>
    <xf numFmtId="165" fontId="0" fillId="0" borderId="0" xfId="51" applyFont="1" applyBorder="1"/>
    <xf numFmtId="165" fontId="25" fillId="0" borderId="10" xfId="51" applyFont="1" applyFill="1" applyBorder="1"/>
    <xf numFmtId="0" fontId="30" fillId="41" borderId="10" xfId="0" applyFont="1" applyFill="1" applyBorder="1" applyAlignment="1">
      <alignment horizontal="left" wrapText="1"/>
    </xf>
    <xf numFmtId="14" fontId="35" fillId="40" borderId="10" xfId="0" applyNumberFormat="1" applyFont="1" applyFill="1" applyBorder="1" applyAlignment="1">
      <alignment horizontal="center" vertical="center" wrapText="1"/>
    </xf>
    <xf numFmtId="179" fontId="26" fillId="0" borderId="10" xfId="1" applyNumberFormat="1" applyFont="1" applyFill="1" applyBorder="1"/>
    <xf numFmtId="0" fontId="26" fillId="42" borderId="10" xfId="0" applyFont="1" applyFill="1" applyBorder="1" applyAlignment="1">
      <alignment horizontal="center" wrapText="1"/>
    </xf>
    <xf numFmtId="0" fontId="26" fillId="42" borderId="10" xfId="0" applyFont="1" applyFill="1" applyBorder="1" applyAlignment="1">
      <alignment horizontal="center" vertical="center" wrapText="1"/>
    </xf>
    <xf numFmtId="0" fontId="26" fillId="34" borderId="10" xfId="0" applyFont="1" applyFill="1" applyBorder="1" applyAlignment="1">
      <alignment horizontal="center" vertical="center" wrapText="1"/>
    </xf>
    <xf numFmtId="0" fontId="26" fillId="36" borderId="10" xfId="0" applyFont="1" applyFill="1" applyBorder="1" applyAlignment="1">
      <alignment horizontal="center" vertical="center" wrapText="1"/>
    </xf>
    <xf numFmtId="0" fontId="15" fillId="0" borderId="0" xfId="0" applyFont="1"/>
    <xf numFmtId="0" fontId="26" fillId="43" borderId="10" xfId="0" applyFont="1" applyFill="1" applyBorder="1"/>
    <xf numFmtId="3" fontId="26" fillId="43" borderId="10" xfId="0" applyNumberFormat="1" applyFont="1" applyFill="1" applyBorder="1"/>
    <xf numFmtId="169" fontId="26" fillId="43" borderId="10" xfId="1" applyFont="1" applyFill="1" applyBorder="1" applyAlignment="1">
      <alignment horizontal="center" vertical="center"/>
    </xf>
    <xf numFmtId="179" fontId="26" fillId="43" borderId="10" xfId="1" applyNumberFormat="1" applyFont="1" applyFill="1" applyBorder="1"/>
    <xf numFmtId="169" fontId="26" fillId="43" borderId="10" xfId="1" applyFont="1" applyFill="1" applyBorder="1" applyAlignment="1"/>
    <xf numFmtId="3" fontId="37" fillId="35" borderId="10" xfId="0" applyNumberFormat="1" applyFont="1" applyFill="1" applyBorder="1"/>
    <xf numFmtId="179" fontId="37" fillId="35" borderId="10" xfId="1" applyNumberFormat="1" applyFont="1" applyFill="1" applyBorder="1"/>
    <xf numFmtId="169" fontId="37" fillId="35" borderId="10" xfId="1" applyFont="1" applyFill="1" applyBorder="1" applyAlignment="1"/>
    <xf numFmtId="170" fontId="37" fillId="35" borderId="10" xfId="1" applyNumberFormat="1" applyFont="1" applyFill="1" applyBorder="1"/>
    <xf numFmtId="0" fontId="26" fillId="43" borderId="13" xfId="0" applyFont="1" applyFill="1" applyBorder="1"/>
    <xf numFmtId="3" fontId="26" fillId="43" borderId="13" xfId="0" applyNumberFormat="1" applyFont="1" applyFill="1" applyBorder="1"/>
    <xf numFmtId="0" fontId="37" fillId="35" borderId="13" xfId="0" applyFont="1" applyFill="1" applyBorder="1"/>
    <xf numFmtId="3" fontId="37" fillId="35" borderId="13" xfId="0" applyNumberFormat="1" applyFont="1" applyFill="1" applyBorder="1"/>
    <xf numFmtId="170" fontId="35" fillId="40" borderId="10" xfId="1" applyNumberFormat="1" applyFont="1" applyFill="1" applyBorder="1" applyAlignment="1">
      <alignment horizontal="center" vertical="center" wrapText="1"/>
    </xf>
    <xf numFmtId="170" fontId="26" fillId="0" borderId="10" xfId="1" applyNumberFormat="1" applyFont="1" applyFill="1" applyBorder="1" applyAlignment="1">
      <alignment horizontal="center" vertical="center" wrapText="1"/>
    </xf>
    <xf numFmtId="170" fontId="26" fillId="0" borderId="10" xfId="1" applyNumberFormat="1" applyFont="1" applyFill="1" applyBorder="1"/>
    <xf numFmtId="170" fontId="26" fillId="43" borderId="10" xfId="1" applyNumberFormat="1" applyFont="1" applyFill="1" applyBorder="1"/>
    <xf numFmtId="170" fontId="26" fillId="43" borderId="13" xfId="1" applyNumberFormat="1" applyFont="1" applyFill="1" applyBorder="1"/>
    <xf numFmtId="170" fontId="37" fillId="35" borderId="13" xfId="1" applyNumberFormat="1" applyFont="1" applyFill="1" applyBorder="1"/>
    <xf numFmtId="170" fontId="0" fillId="0" borderId="0" xfId="1" applyNumberFormat="1" applyFont="1"/>
    <xf numFmtId="170" fontId="0" fillId="0" borderId="17" xfId="1" applyNumberFormat="1" applyFont="1" applyBorder="1"/>
    <xf numFmtId="170" fontId="0" fillId="0" borderId="0" xfId="1" applyNumberFormat="1" applyFont="1" applyBorder="1"/>
    <xf numFmtId="170" fontId="25" fillId="0" borderId="0" xfId="1" applyNumberFormat="1" applyFont="1" applyAlignment="1">
      <alignment horizontal="right"/>
    </xf>
    <xf numFmtId="170" fontId="25" fillId="43" borderId="10" xfId="1" applyNumberFormat="1" applyFont="1" applyFill="1" applyBorder="1"/>
    <xf numFmtId="14" fontId="35" fillId="40" borderId="10" xfId="1" applyNumberFormat="1" applyFont="1" applyFill="1" applyBorder="1" applyAlignment="1">
      <alignment horizontal="center" vertical="center" wrapText="1"/>
    </xf>
    <xf numFmtId="170" fontId="26" fillId="0" borderId="10" xfId="1" applyNumberFormat="1" applyFont="1" applyFill="1" applyBorder="1" applyAlignment="1"/>
    <xf numFmtId="0" fontId="35" fillId="40" borderId="18" xfId="0" applyFont="1" applyFill="1" applyBorder="1"/>
    <xf numFmtId="167" fontId="35" fillId="40" borderId="18" xfId="0" applyNumberFormat="1" applyFont="1" applyFill="1" applyBorder="1"/>
    <xf numFmtId="3" fontId="35" fillId="40" borderId="18" xfId="0" applyNumberFormat="1" applyFont="1" applyFill="1" applyBorder="1"/>
    <xf numFmtId="170" fontId="35" fillId="40" borderId="18" xfId="1" applyNumberFormat="1" applyFont="1" applyFill="1" applyBorder="1"/>
    <xf numFmtId="3" fontId="35" fillId="40" borderId="10" xfId="0" applyNumberFormat="1" applyFont="1" applyFill="1" applyBorder="1"/>
    <xf numFmtId="0" fontId="29" fillId="0" borderId="10" xfId="0" applyFont="1" applyBorder="1" applyAlignment="1">
      <alignment horizontal="left" wrapText="1"/>
    </xf>
    <xf numFmtId="165" fontId="26" fillId="0" borderId="10" xfId="51" applyFont="1" applyFill="1" applyBorder="1" applyAlignment="1">
      <alignment horizontal="left" vertical="center" indent="3"/>
    </xf>
    <xf numFmtId="165" fontId="26" fillId="0" borderId="10" xfId="51" applyFont="1" applyFill="1" applyBorder="1" applyAlignment="1">
      <alignment horizontal="center" vertical="center"/>
    </xf>
    <xf numFmtId="0" fontId="40" fillId="0" borderId="10" xfId="0" applyFont="1" applyBorder="1" applyAlignment="1">
      <alignment horizontal="left" wrapText="1"/>
    </xf>
    <xf numFmtId="3" fontId="35" fillId="37" borderId="10" xfId="0" applyNumberFormat="1" applyFont="1" applyFill="1" applyBorder="1"/>
    <xf numFmtId="165" fontId="26" fillId="0" borderId="10" xfId="51" applyFont="1" applyFill="1" applyBorder="1"/>
    <xf numFmtId="165" fontId="26" fillId="0" borderId="10" xfId="51" applyFont="1" applyFill="1" applyBorder="1" applyAlignment="1"/>
    <xf numFmtId="179" fontId="25" fillId="0" borderId="10" xfId="1" applyNumberFormat="1" applyFont="1" applyFill="1" applyBorder="1"/>
    <xf numFmtId="169" fontId="26" fillId="0" borderId="10" xfId="1" applyFont="1" applyFill="1" applyBorder="1" applyAlignment="1">
      <alignment horizontal="center" vertical="center"/>
    </xf>
    <xf numFmtId="169" fontId="26" fillId="0" borderId="10" xfId="1" applyFont="1" applyFill="1" applyBorder="1" applyAlignment="1"/>
    <xf numFmtId="170" fontId="25" fillId="0" borderId="10" xfId="1" applyNumberFormat="1" applyFont="1" applyFill="1" applyBorder="1"/>
    <xf numFmtId="170" fontId="26" fillId="0" borderId="10" xfId="1" applyNumberFormat="1" applyFont="1" applyFill="1" applyBorder="1" applyAlignment="1">
      <alignment horizontal="center" vertical="center"/>
    </xf>
    <xf numFmtId="0" fontId="41" fillId="0" borderId="0" xfId="59" applyFont="1"/>
    <xf numFmtId="49" fontId="42" fillId="0" borderId="0" xfId="0" applyNumberFormat="1" applyFont="1" applyAlignment="1">
      <alignment vertical="top"/>
    </xf>
    <xf numFmtId="165" fontId="42" fillId="0" borderId="0" xfId="51" applyFont="1" applyAlignment="1">
      <alignment vertical="top"/>
    </xf>
    <xf numFmtId="177" fontId="42" fillId="0" borderId="0" xfId="51" applyNumberFormat="1" applyFont="1" applyAlignment="1">
      <alignment horizontal="right" vertical="top"/>
    </xf>
    <xf numFmtId="0" fontId="43" fillId="0" borderId="0" xfId="0" applyFont="1"/>
    <xf numFmtId="0" fontId="44" fillId="0" borderId="0" xfId="0" applyFont="1" applyAlignment="1">
      <alignment vertical="top"/>
    </xf>
    <xf numFmtId="165" fontId="44" fillId="0" borderId="0" xfId="51" applyFont="1" applyAlignment="1">
      <alignment vertical="top"/>
    </xf>
    <xf numFmtId="0" fontId="42" fillId="33" borderId="0" xfId="0" applyFont="1" applyFill="1" applyAlignment="1">
      <alignment vertical="top"/>
    </xf>
    <xf numFmtId="165" fontId="42" fillId="33" borderId="0" xfId="51" applyFont="1" applyFill="1" applyAlignment="1">
      <alignment vertical="top"/>
    </xf>
    <xf numFmtId="49" fontId="45" fillId="40" borderId="0" xfId="0" applyNumberFormat="1" applyFont="1" applyFill="1" applyAlignment="1">
      <alignment horizontal="center" vertical="top"/>
    </xf>
    <xf numFmtId="165" fontId="45" fillId="40" borderId="0" xfId="51" applyFont="1" applyFill="1" applyAlignment="1">
      <alignment horizontal="center" vertical="top"/>
    </xf>
    <xf numFmtId="177" fontId="45" fillId="40" borderId="0" xfId="51" applyNumberFormat="1" applyFont="1" applyFill="1" applyAlignment="1">
      <alignment horizontal="center" vertical="top"/>
    </xf>
    <xf numFmtId="0" fontId="42" fillId="0" borderId="0" xfId="0" applyFont="1" applyAlignment="1">
      <alignment horizontal="left" vertical="top"/>
    </xf>
    <xf numFmtId="4" fontId="42" fillId="0" borderId="0" xfId="0" applyNumberFormat="1" applyFont="1" applyAlignment="1">
      <alignment vertical="top"/>
    </xf>
    <xf numFmtId="1" fontId="41" fillId="0" borderId="0" xfId="59" applyNumberFormat="1" applyFont="1"/>
    <xf numFmtId="0" fontId="42" fillId="46" borderId="0" xfId="0" applyFont="1" applyFill="1" applyAlignment="1">
      <alignment horizontal="left" vertical="top"/>
    </xf>
    <xf numFmtId="4" fontId="42" fillId="46" borderId="0" xfId="0" applyNumberFormat="1" applyFont="1" applyFill="1" applyAlignment="1">
      <alignment vertical="top"/>
    </xf>
    <xf numFmtId="1" fontId="41" fillId="46" borderId="0" xfId="59" applyNumberFormat="1" applyFont="1" applyFill="1"/>
    <xf numFmtId="0" fontId="43" fillId="46" borderId="0" xfId="0" applyFont="1" applyFill="1"/>
    <xf numFmtId="0" fontId="46" fillId="0" borderId="0" xfId="0" applyFont="1" applyAlignment="1">
      <alignment vertical="top"/>
    </xf>
    <xf numFmtId="0" fontId="46" fillId="0" borderId="0" xfId="0" applyFont="1" applyAlignment="1">
      <alignment horizontal="left" vertical="top"/>
    </xf>
    <xf numFmtId="4" fontId="46" fillId="0" borderId="0" xfId="0" applyNumberFormat="1" applyFont="1" applyAlignment="1">
      <alignment vertical="top"/>
    </xf>
    <xf numFmtId="1" fontId="47" fillId="0" borderId="0" xfId="59" applyNumberFormat="1" applyFont="1"/>
    <xf numFmtId="0" fontId="48" fillId="0" borderId="0" xfId="0" applyFont="1"/>
    <xf numFmtId="49" fontId="46" fillId="0" borderId="0" xfId="0" applyNumberFormat="1" applyFont="1" applyAlignment="1">
      <alignment vertical="top"/>
    </xf>
    <xf numFmtId="49" fontId="46" fillId="0" borderId="0" xfId="0" applyNumberFormat="1" applyFont="1" applyAlignment="1">
      <alignment horizontal="center" vertical="top"/>
    </xf>
    <xf numFmtId="165" fontId="46" fillId="0" borderId="0" xfId="51" applyFont="1" applyAlignment="1">
      <alignment vertical="top"/>
    </xf>
    <xf numFmtId="177" fontId="46" fillId="0" borderId="0" xfId="51" applyNumberFormat="1" applyFont="1" applyAlignment="1">
      <alignment horizontal="right" vertical="top"/>
    </xf>
    <xf numFmtId="0" fontId="47" fillId="0" borderId="0" xfId="59" applyFont="1"/>
    <xf numFmtId="0" fontId="49" fillId="0" borderId="0" xfId="0" applyFont="1" applyAlignment="1">
      <alignment vertical="top"/>
    </xf>
    <xf numFmtId="0" fontId="49" fillId="0" borderId="0" xfId="0" applyFont="1" applyAlignment="1">
      <alignment horizontal="center" vertical="top"/>
    </xf>
    <xf numFmtId="165" fontId="49" fillId="0" borderId="0" xfId="51" applyFont="1" applyAlignment="1">
      <alignment vertical="top"/>
    </xf>
    <xf numFmtId="0" fontId="46" fillId="33" borderId="0" xfId="0" applyFont="1" applyFill="1" applyAlignment="1">
      <alignment vertical="top"/>
    </xf>
    <xf numFmtId="0" fontId="46" fillId="33" borderId="0" xfId="0" applyFont="1" applyFill="1" applyAlignment="1">
      <alignment horizontal="center" vertical="top"/>
    </xf>
    <xf numFmtId="165" fontId="46" fillId="33" borderId="0" xfId="51" applyFont="1" applyFill="1" applyAlignment="1">
      <alignment vertical="top"/>
    </xf>
    <xf numFmtId="0" fontId="42" fillId="47" borderId="0" xfId="0" applyFont="1" applyFill="1" applyAlignment="1">
      <alignment horizontal="left" vertical="top"/>
    </xf>
    <xf numFmtId="4" fontId="42" fillId="47" borderId="0" xfId="0" applyNumberFormat="1" applyFont="1" applyFill="1" applyAlignment="1">
      <alignment vertical="top"/>
    </xf>
    <xf numFmtId="1" fontId="41" fillId="47" borderId="0" xfId="59" applyNumberFormat="1" applyFont="1" applyFill="1"/>
    <xf numFmtId="4" fontId="43" fillId="47" borderId="0" xfId="0" applyNumberFormat="1" applyFont="1" applyFill="1"/>
    <xf numFmtId="0" fontId="43" fillId="47" borderId="0" xfId="0" applyFont="1" applyFill="1"/>
    <xf numFmtId="0" fontId="42" fillId="48" borderId="0" xfId="0" applyFont="1" applyFill="1" applyAlignment="1">
      <alignment horizontal="left" vertical="top"/>
    </xf>
    <xf numFmtId="4" fontId="42" fillId="48" borderId="0" xfId="0" applyNumberFormat="1" applyFont="1" applyFill="1" applyAlignment="1">
      <alignment vertical="top"/>
    </xf>
    <xf numFmtId="1" fontId="41" fillId="48" borderId="0" xfId="59" applyNumberFormat="1" applyFont="1" applyFill="1"/>
    <xf numFmtId="0" fontId="43" fillId="48" borderId="0" xfId="0" applyFont="1" applyFill="1"/>
    <xf numFmtId="0" fontId="42" fillId="0" borderId="0" xfId="0" applyFont="1" applyAlignment="1">
      <alignment vertical="top"/>
    </xf>
    <xf numFmtId="0" fontId="29" fillId="0" borderId="0" xfId="0" applyFont="1" applyAlignment="1">
      <alignment vertical="center"/>
    </xf>
    <xf numFmtId="0" fontId="31" fillId="39" borderId="13" xfId="0" applyFont="1" applyFill="1" applyBorder="1" applyAlignment="1">
      <alignment vertical="center"/>
    </xf>
    <xf numFmtId="0" fontId="29" fillId="0" borderId="0" xfId="0" applyFont="1" applyAlignment="1">
      <alignment horizontal="left" vertical="center"/>
    </xf>
    <xf numFmtId="0" fontId="29" fillId="0" borderId="0" xfId="0" applyFont="1" applyAlignment="1">
      <alignment horizontal="center" vertical="center"/>
    </xf>
    <xf numFmtId="169" fontId="29" fillId="0" borderId="0" xfId="0" applyNumberFormat="1" applyFont="1" applyAlignment="1">
      <alignment vertical="center"/>
    </xf>
    <xf numFmtId="0" fontId="31" fillId="39" borderId="14" xfId="0" applyFont="1" applyFill="1" applyBorder="1" applyAlignment="1">
      <alignment vertical="center"/>
    </xf>
    <xf numFmtId="169" fontId="29" fillId="0" borderId="0" xfId="1" applyFont="1" applyAlignment="1">
      <alignment vertical="center"/>
    </xf>
    <xf numFmtId="0" fontId="30" fillId="34" borderId="10" xfId="0" applyFont="1" applyFill="1" applyBorder="1" applyAlignment="1">
      <alignment horizontal="center" vertical="center"/>
    </xf>
    <xf numFmtId="169" fontId="29" fillId="0" borderId="10" xfId="1" applyFont="1" applyFill="1" applyBorder="1" applyAlignment="1">
      <alignment vertical="center" wrapText="1"/>
    </xf>
    <xf numFmtId="0" fontId="29" fillId="41" borderId="10" xfId="0" applyFont="1" applyFill="1" applyBorder="1" applyAlignment="1">
      <alignment vertical="center"/>
    </xf>
    <xf numFmtId="0" fontId="29" fillId="41" borderId="10" xfId="0" applyFont="1" applyFill="1" applyBorder="1" applyAlignment="1">
      <alignment horizontal="center" vertical="center" wrapText="1"/>
    </xf>
    <xf numFmtId="169" fontId="29" fillId="41" borderId="10" xfId="1" applyFont="1" applyFill="1" applyBorder="1" applyAlignment="1">
      <alignment vertical="center" wrapText="1"/>
    </xf>
    <xf numFmtId="0" fontId="29" fillId="41" borderId="0" xfId="0" applyFont="1" applyFill="1" applyAlignment="1">
      <alignment vertical="center"/>
    </xf>
    <xf numFmtId="174" fontId="29" fillId="0" borderId="0" xfId="0" applyNumberFormat="1" applyFont="1" applyAlignment="1">
      <alignment vertical="center"/>
    </xf>
    <xf numFmtId="0" fontId="29" fillId="0" borderId="10" xfId="0" applyFont="1" applyBorder="1" applyAlignment="1">
      <alignment horizontal="center" vertical="center"/>
    </xf>
    <xf numFmtId="174" fontId="29" fillId="0" borderId="10" xfId="0" applyNumberFormat="1" applyFont="1" applyBorder="1" applyAlignment="1">
      <alignment vertical="center"/>
    </xf>
    <xf numFmtId="169" fontId="29" fillId="0" borderId="10" xfId="1" applyFont="1" applyBorder="1" applyAlignment="1">
      <alignment vertical="center"/>
    </xf>
    <xf numFmtId="3" fontId="29" fillId="0" borderId="0" xfId="0" applyNumberFormat="1" applyFont="1" applyAlignment="1">
      <alignment vertical="center"/>
    </xf>
    <xf numFmtId="170" fontId="29" fillId="0" borderId="0" xfId="1" applyNumberFormat="1" applyFont="1" applyAlignment="1">
      <alignment vertical="center"/>
    </xf>
    <xf numFmtId="170" fontId="29" fillId="0" borderId="0" xfId="1" applyNumberFormat="1" applyFont="1" applyAlignment="1">
      <alignment horizontal="left" vertical="center"/>
    </xf>
    <xf numFmtId="170" fontId="30" fillId="0" borderId="0" xfId="1" applyNumberFormat="1" applyFont="1" applyAlignment="1">
      <alignment horizontal="center" vertical="center"/>
    </xf>
    <xf numFmtId="177" fontId="29" fillId="0" borderId="10" xfId="51" applyNumberFormat="1" applyFont="1" applyBorder="1" applyAlignment="1">
      <alignment vertical="center"/>
    </xf>
    <xf numFmtId="0" fontId="29" fillId="41" borderId="10" xfId="0" applyFont="1" applyFill="1" applyBorder="1" applyAlignment="1">
      <alignment horizontal="left" vertical="center" wrapText="1"/>
    </xf>
    <xf numFmtId="170" fontId="29" fillId="41" borderId="10" xfId="1" applyNumberFormat="1" applyFont="1" applyFill="1" applyBorder="1" applyAlignment="1">
      <alignment vertical="center" wrapText="1"/>
    </xf>
    <xf numFmtId="170" fontId="29" fillId="0" borderId="10" xfId="1" applyNumberFormat="1" applyFont="1" applyFill="1" applyBorder="1" applyAlignment="1">
      <alignment vertical="center" wrapText="1"/>
    </xf>
    <xf numFmtId="0" fontId="50" fillId="0" borderId="0" xfId="0" applyFont="1"/>
    <xf numFmtId="0" fontId="51" fillId="0" borderId="0" xfId="0" applyFont="1"/>
    <xf numFmtId="0" fontId="53" fillId="0" borderId="0" xfId="0" applyFont="1" applyAlignment="1">
      <alignment wrapText="1"/>
    </xf>
    <xf numFmtId="0" fontId="54" fillId="0" borderId="0" xfId="0" applyFont="1" applyAlignment="1">
      <alignment wrapText="1"/>
    </xf>
    <xf numFmtId="0" fontId="55" fillId="44" borderId="0" xfId="0" applyFont="1" applyFill="1" applyAlignment="1">
      <alignment horizontal="center" vertical="center"/>
    </xf>
    <xf numFmtId="0" fontId="55" fillId="44" borderId="0" xfId="0" applyFont="1" applyFill="1" applyAlignment="1">
      <alignment horizontal="left" vertical="center"/>
    </xf>
    <xf numFmtId="181" fontId="55" fillId="44" borderId="0" xfId="0" applyNumberFormat="1" applyFont="1" applyFill="1" applyAlignment="1">
      <alignment horizontal="center" vertical="center" wrapText="1"/>
    </xf>
    <xf numFmtId="181" fontId="55" fillId="0" borderId="0" xfId="0" applyNumberFormat="1" applyFont="1" applyAlignment="1">
      <alignment horizontal="center" vertical="center" wrapText="1"/>
    </xf>
    <xf numFmtId="0" fontId="51" fillId="45" borderId="0" xfId="0" applyFont="1" applyFill="1" applyAlignment="1">
      <alignment horizontal="left" indent="1"/>
    </xf>
    <xf numFmtId="175" fontId="50" fillId="45" borderId="0" xfId="1" applyNumberFormat="1" applyFont="1" applyFill="1" applyBorder="1"/>
    <xf numFmtId="175" fontId="50" fillId="0" borderId="0" xfId="1" applyNumberFormat="1" applyFont="1" applyFill="1" applyBorder="1"/>
    <xf numFmtId="0" fontId="51" fillId="45" borderId="0" xfId="0" applyFont="1" applyFill="1" applyAlignment="1">
      <alignment horizontal="center" vertical="center"/>
    </xf>
    <xf numFmtId="175" fontId="50" fillId="45" borderId="0" xfId="0" applyNumberFormat="1" applyFont="1" applyFill="1"/>
    <xf numFmtId="0" fontId="51" fillId="45" borderId="0" xfId="0" applyFont="1" applyFill="1" applyAlignment="1">
      <alignment horizontal="center"/>
    </xf>
    <xf numFmtId="170" fontId="51" fillId="45" borderId="0" xfId="1" applyNumberFormat="1" applyFont="1" applyFill="1" applyBorder="1"/>
    <xf numFmtId="170" fontId="51" fillId="0" borderId="0" xfId="1" applyNumberFormat="1" applyFont="1" applyFill="1" applyBorder="1"/>
    <xf numFmtId="170" fontId="50" fillId="45" borderId="0" xfId="1" applyNumberFormat="1" applyFont="1" applyFill="1" applyBorder="1" applyAlignment="1">
      <alignment horizontal="left" vertical="top"/>
    </xf>
    <xf numFmtId="170" fontId="51" fillId="45" borderId="0" xfId="1" applyNumberFormat="1" applyFont="1" applyFill="1" applyBorder="1" applyAlignment="1">
      <alignment horizontal="center" vertical="center"/>
    </xf>
    <xf numFmtId="170" fontId="50" fillId="45" borderId="0" xfId="1" applyNumberFormat="1" applyFont="1" applyFill="1" applyBorder="1"/>
    <xf numFmtId="0" fontId="50" fillId="45" borderId="0" xfId="0" applyFont="1" applyFill="1" applyAlignment="1">
      <alignment horizontal="left" indent="1"/>
    </xf>
    <xf numFmtId="0" fontId="50" fillId="45" borderId="0" xfId="0" applyFont="1" applyFill="1" applyAlignment="1">
      <alignment horizontal="center"/>
    </xf>
    <xf numFmtId="170" fontId="50" fillId="0" borderId="0" xfId="1" applyNumberFormat="1" applyFont="1" applyFill="1" applyBorder="1"/>
    <xf numFmtId="170" fontId="50" fillId="45" borderId="0" xfId="1" applyNumberFormat="1" applyFont="1" applyFill="1" applyBorder="1" applyAlignment="1">
      <alignment vertical="top"/>
    </xf>
    <xf numFmtId="170" fontId="51" fillId="45" borderId="0" xfId="1" applyNumberFormat="1" applyFont="1" applyFill="1" applyBorder="1" applyAlignment="1">
      <alignment horizontal="center" vertical="center" wrapText="1"/>
    </xf>
    <xf numFmtId="0" fontId="50" fillId="45" borderId="0" xfId="0" applyFont="1" applyFill="1"/>
    <xf numFmtId="170" fontId="50" fillId="45" borderId="0" xfId="1" applyNumberFormat="1" applyFont="1" applyFill="1" applyBorder="1" applyAlignment="1">
      <alignment vertical="center"/>
    </xf>
    <xf numFmtId="170" fontId="51" fillId="45" borderId="0" xfId="1" applyNumberFormat="1" applyFont="1" applyFill="1" applyBorder="1" applyAlignment="1">
      <alignment horizontal="center"/>
    </xf>
    <xf numFmtId="170" fontId="50" fillId="45" borderId="0" xfId="1" applyNumberFormat="1" applyFont="1" applyFill="1" applyBorder="1" applyAlignment="1">
      <alignment horizontal="left" indent="1"/>
    </xf>
    <xf numFmtId="170" fontId="51" fillId="45" borderId="0" xfId="1" applyNumberFormat="1" applyFont="1" applyFill="1" applyBorder="1" applyAlignment="1">
      <alignment horizontal="left" vertical="center" indent="1"/>
    </xf>
    <xf numFmtId="170" fontId="50" fillId="45" borderId="0" xfId="1" applyNumberFormat="1" applyFont="1" applyFill="1" applyBorder="1" applyAlignment="1">
      <alignment horizontal="left" vertical="center" indent="1"/>
    </xf>
    <xf numFmtId="0" fontId="50" fillId="45" borderId="0" xfId="0" applyFont="1" applyFill="1" applyAlignment="1">
      <alignment horizontal="left" wrapText="1" indent="1"/>
    </xf>
    <xf numFmtId="0" fontId="50" fillId="45" borderId="0" xfId="0" applyFont="1" applyFill="1" applyAlignment="1">
      <alignment horizontal="center" wrapText="1"/>
    </xf>
    <xf numFmtId="170" fontId="50" fillId="0" borderId="0" xfId="1" applyNumberFormat="1" applyFont="1" applyFill="1" applyBorder="1" applyAlignment="1">
      <alignment vertical="center"/>
    </xf>
    <xf numFmtId="170" fontId="50" fillId="45" borderId="0" xfId="1" applyNumberFormat="1" applyFont="1" applyFill="1" applyBorder="1" applyAlignment="1">
      <alignment horizontal="left" vertical="center"/>
    </xf>
    <xf numFmtId="170" fontId="51" fillId="45" borderId="0" xfId="1" applyNumberFormat="1" applyFont="1" applyFill="1" applyBorder="1" applyAlignment="1">
      <alignment horizontal="left" vertical="center" wrapText="1" indent="1"/>
    </xf>
    <xf numFmtId="170" fontId="51" fillId="45" borderId="0" xfId="1" applyNumberFormat="1" applyFont="1" applyFill="1" applyBorder="1" applyAlignment="1">
      <alignment horizontal="left" indent="1"/>
    </xf>
    <xf numFmtId="170" fontId="50" fillId="45" borderId="0" xfId="1" applyNumberFormat="1" applyFont="1" applyFill="1" applyBorder="1" applyAlignment="1">
      <alignment horizontal="left" vertical="center" wrapText="1" indent="1"/>
    </xf>
    <xf numFmtId="170" fontId="50" fillId="45" borderId="0" xfId="1" applyNumberFormat="1" applyFont="1" applyFill="1" applyBorder="1" applyAlignment="1">
      <alignment horizontal="left" wrapText="1" indent="1"/>
    </xf>
    <xf numFmtId="170" fontId="51" fillId="45" borderId="0" xfId="1" applyNumberFormat="1" applyFont="1" applyFill="1" applyBorder="1" applyAlignment="1">
      <alignment horizontal="left" wrapText="1" indent="1"/>
    </xf>
    <xf numFmtId="0" fontId="50" fillId="45" borderId="0" xfId="0" applyFont="1" applyFill="1" applyAlignment="1">
      <alignment horizontal="left" vertical="center" wrapText="1" indent="1"/>
    </xf>
    <xf numFmtId="0" fontId="50" fillId="45" borderId="0" xfId="0" applyFont="1" applyFill="1" applyAlignment="1">
      <alignment horizontal="center" vertical="center" wrapText="1"/>
    </xf>
    <xf numFmtId="170" fontId="51" fillId="45" borderId="0" xfId="1" applyNumberFormat="1" applyFont="1" applyFill="1" applyBorder="1" applyAlignment="1">
      <alignment vertical="center"/>
    </xf>
    <xf numFmtId="0" fontId="50" fillId="45" borderId="0" xfId="0" applyFont="1" applyFill="1" applyAlignment="1">
      <alignment horizontal="left" vertical="center" indent="1"/>
    </xf>
    <xf numFmtId="0" fontId="50" fillId="45" borderId="0" xfId="0" applyFont="1" applyFill="1" applyAlignment="1">
      <alignment horizontal="center" vertical="center"/>
    </xf>
    <xf numFmtId="0" fontId="51" fillId="45" borderId="0" xfId="0" applyFont="1" applyFill="1" applyAlignment="1">
      <alignment horizontal="left" vertical="top" wrapText="1" indent="1"/>
    </xf>
    <xf numFmtId="170" fontId="51" fillId="0" borderId="0" xfId="1" applyNumberFormat="1" applyFont="1" applyFill="1" applyBorder="1" applyAlignment="1">
      <alignment vertical="center"/>
    </xf>
    <xf numFmtId="0" fontId="56" fillId="0" borderId="0" xfId="0" applyFont="1"/>
    <xf numFmtId="165" fontId="57" fillId="0" borderId="0" xfId="51" applyFont="1"/>
    <xf numFmtId="3" fontId="50" fillId="0" borderId="0" xfId="0" applyNumberFormat="1" applyFont="1"/>
    <xf numFmtId="174" fontId="50" fillId="0" borderId="0" xfId="0" applyNumberFormat="1" applyFont="1"/>
    <xf numFmtId="174" fontId="56" fillId="0" borderId="0" xfId="0" applyNumberFormat="1" applyFont="1"/>
    <xf numFmtId="175" fontId="50" fillId="0" borderId="0" xfId="0" applyNumberFormat="1" applyFont="1"/>
    <xf numFmtId="0" fontId="51" fillId="0" borderId="0" xfId="0" applyFont="1" applyAlignment="1">
      <alignment horizontal="center"/>
    </xf>
    <xf numFmtId="0" fontId="50" fillId="0" borderId="0" xfId="0" applyFont="1" applyAlignment="1">
      <alignment horizontal="center"/>
    </xf>
    <xf numFmtId="0" fontId="50" fillId="0" borderId="0" xfId="0" applyFont="1" applyAlignment="1">
      <alignment wrapText="1"/>
    </xf>
    <xf numFmtId="0" fontId="58" fillId="0" borderId="0" xfId="58" applyFont="1" applyAlignment="1">
      <alignment horizontal="center" vertical="center"/>
    </xf>
    <xf numFmtId="170" fontId="50" fillId="0" borderId="0" xfId="0" applyNumberFormat="1" applyFont="1"/>
    <xf numFmtId="170" fontId="50" fillId="0" borderId="0" xfId="1" applyNumberFormat="1" applyFont="1"/>
    <xf numFmtId="170" fontId="51" fillId="0" borderId="0" xfId="1" applyNumberFormat="1" applyFont="1"/>
    <xf numFmtId="0" fontId="52" fillId="0" borderId="0" xfId="49" quotePrefix="1" applyFont="1"/>
    <xf numFmtId="0" fontId="60" fillId="0" borderId="0" xfId="0" applyFont="1"/>
    <xf numFmtId="170" fontId="51" fillId="45" borderId="0" xfId="1" applyNumberFormat="1" applyFont="1" applyFill="1" applyBorder="1" applyAlignment="1">
      <alignment horizontal="left" vertical="top"/>
    </xf>
    <xf numFmtId="0" fontId="50" fillId="0" borderId="0" xfId="0" applyFont="1" applyAlignment="1">
      <alignment vertical="center"/>
    </xf>
    <xf numFmtId="0" fontId="50" fillId="45" borderId="26" xfId="0" applyFont="1" applyFill="1" applyBorder="1" applyAlignment="1">
      <alignment wrapText="1"/>
    </xf>
    <xf numFmtId="0" fontId="51" fillId="45" borderId="26" xfId="0" applyFont="1" applyFill="1" applyBorder="1" applyAlignment="1">
      <alignment vertical="center" wrapText="1"/>
    </xf>
    <xf numFmtId="175" fontId="50" fillId="0" borderId="0" xfId="0" applyNumberFormat="1" applyFont="1" applyAlignment="1">
      <alignment vertical="center"/>
    </xf>
    <xf numFmtId="49" fontId="50" fillId="45" borderId="26" xfId="0" applyNumberFormat="1" applyFont="1" applyFill="1" applyBorder="1" applyAlignment="1">
      <alignment vertical="center" wrapText="1"/>
    </xf>
    <xf numFmtId="165" fontId="50" fillId="0" borderId="0" xfId="51" applyFont="1" applyFill="1" applyAlignment="1">
      <alignment vertical="center"/>
    </xf>
    <xf numFmtId="0" fontId="50" fillId="45" borderId="26" xfId="0" applyFont="1" applyFill="1" applyBorder="1" applyAlignment="1">
      <alignment vertical="center" wrapText="1"/>
    </xf>
    <xf numFmtId="169" fontId="50" fillId="0" borderId="0" xfId="0" applyNumberFormat="1" applyFont="1"/>
    <xf numFmtId="165" fontId="51" fillId="45" borderId="26" xfId="51" applyFont="1" applyFill="1" applyBorder="1" applyAlignment="1">
      <alignment vertical="center"/>
    </xf>
    <xf numFmtId="165" fontId="50" fillId="45" borderId="26" xfId="51" applyFont="1" applyFill="1" applyBorder="1" applyAlignment="1">
      <alignment vertical="center"/>
    </xf>
    <xf numFmtId="169" fontId="50" fillId="0" borderId="0" xfId="1" applyFont="1" applyAlignment="1">
      <alignment wrapText="1"/>
    </xf>
    <xf numFmtId="169" fontId="50" fillId="0" borderId="0" xfId="1" applyFont="1"/>
    <xf numFmtId="167" fontId="50" fillId="45" borderId="26" xfId="51" applyNumberFormat="1" applyFont="1" applyFill="1" applyBorder="1" applyAlignment="1">
      <alignment vertical="center"/>
    </xf>
    <xf numFmtId="167" fontId="51" fillId="45" borderId="26" xfId="51" applyNumberFormat="1" applyFont="1" applyFill="1" applyBorder="1" applyAlignment="1">
      <alignment vertical="center"/>
    </xf>
    <xf numFmtId="171" fontId="52" fillId="33" borderId="0" xfId="44" applyFont="1" applyFill="1"/>
    <xf numFmtId="0" fontId="51" fillId="0" borderId="0" xfId="0" applyFont="1" applyAlignment="1">
      <alignment horizontal="center" wrapText="1"/>
    </xf>
    <xf numFmtId="0" fontId="51" fillId="0" borderId="0" xfId="0" applyFont="1" applyAlignment="1">
      <alignment vertical="center"/>
    </xf>
    <xf numFmtId="0" fontId="55" fillId="44" borderId="0" xfId="0" applyFont="1" applyFill="1"/>
    <xf numFmtId="0" fontId="62" fillId="0" borderId="15" xfId="0" applyFont="1" applyBorder="1"/>
    <xf numFmtId="0" fontId="51" fillId="45" borderId="0" xfId="0" applyFont="1" applyFill="1"/>
    <xf numFmtId="0" fontId="63" fillId="45" borderId="0" xfId="0" applyFont="1" applyFill="1"/>
    <xf numFmtId="167" fontId="50" fillId="0" borderId="0" xfId="0" applyNumberFormat="1" applyFont="1"/>
    <xf numFmtId="49" fontId="50" fillId="45" borderId="0" xfId="0" applyNumberFormat="1" applyFont="1" applyFill="1"/>
    <xf numFmtId="49" fontId="51" fillId="45" borderId="0" xfId="0" applyNumberFormat="1" applyFont="1" applyFill="1" applyAlignment="1">
      <alignment horizontal="center"/>
    </xf>
    <xf numFmtId="0" fontId="64" fillId="45" borderId="0" xfId="0" applyFont="1" applyFill="1" applyAlignment="1">
      <alignment horizontal="center"/>
    </xf>
    <xf numFmtId="0" fontId="65" fillId="0" borderId="15" xfId="0" applyFont="1" applyBorder="1"/>
    <xf numFmtId="0" fontId="64" fillId="45" borderId="0" xfId="0" applyFont="1" applyFill="1"/>
    <xf numFmtId="0" fontId="56" fillId="0" borderId="15" xfId="0" quotePrefix="1" applyFont="1" applyBorder="1"/>
    <xf numFmtId="49" fontId="50" fillId="45" borderId="0" xfId="0" quotePrefix="1" applyNumberFormat="1" applyFont="1" applyFill="1"/>
    <xf numFmtId="0" fontId="50" fillId="45" borderId="0" xfId="0" quotePrefix="1" applyFont="1" applyFill="1"/>
    <xf numFmtId="0" fontId="66" fillId="0" borderId="15" xfId="0" applyFont="1" applyBorder="1"/>
    <xf numFmtId="167" fontId="50" fillId="0" borderId="0" xfId="45" applyFont="1"/>
    <xf numFmtId="170" fontId="50" fillId="0" borderId="0" xfId="1" applyNumberFormat="1" applyFont="1" applyBorder="1"/>
    <xf numFmtId="0" fontId="57" fillId="0" borderId="0" xfId="49" quotePrefix="1" applyFont="1"/>
    <xf numFmtId="0" fontId="61" fillId="0" borderId="0" xfId="0" applyFont="1" applyAlignment="1">
      <alignment horizontal="center" wrapText="1"/>
    </xf>
    <xf numFmtId="0" fontId="61" fillId="0" borderId="0" xfId="0" applyFont="1" applyAlignment="1">
      <alignment vertical="center"/>
    </xf>
    <xf numFmtId="0" fontId="57" fillId="0" borderId="0" xfId="46" applyFont="1"/>
    <xf numFmtId="0" fontId="51" fillId="0" borderId="0" xfId="0" applyFont="1" applyAlignment="1">
      <alignment horizontal="justify" vertical="center"/>
    </xf>
    <xf numFmtId="0" fontId="67" fillId="0" borderId="0" xfId="0" applyFont="1" applyAlignment="1">
      <alignment horizontal="justify" vertical="center"/>
    </xf>
    <xf numFmtId="0" fontId="68" fillId="45" borderId="10" xfId="0" applyFont="1" applyFill="1" applyBorder="1" applyAlignment="1">
      <alignment horizontal="justify" vertical="center"/>
    </xf>
    <xf numFmtId="0" fontId="68" fillId="0" borderId="0" xfId="0" applyFont="1" applyAlignment="1">
      <alignment vertical="center"/>
    </xf>
    <xf numFmtId="164" fontId="68" fillId="0" borderId="0" xfId="0" applyNumberFormat="1" applyFont="1" applyAlignment="1">
      <alignment vertical="center"/>
    </xf>
    <xf numFmtId="0" fontId="68" fillId="45" borderId="10" xfId="0" applyFont="1" applyFill="1" applyBorder="1" applyAlignment="1">
      <alignment horizontal="center" vertical="center"/>
    </xf>
    <xf numFmtId="0" fontId="68" fillId="45" borderId="10" xfId="0" applyFont="1" applyFill="1" applyBorder="1" applyAlignment="1">
      <alignment vertical="center"/>
    </xf>
    <xf numFmtId="3" fontId="68" fillId="45" borderId="10" xfId="0" applyNumberFormat="1" applyFont="1" applyFill="1" applyBorder="1" applyAlignment="1">
      <alignment horizontal="center" vertical="center"/>
    </xf>
    <xf numFmtId="3" fontId="68" fillId="45" borderId="10" xfId="0" applyNumberFormat="1" applyFont="1" applyFill="1" applyBorder="1" applyAlignment="1">
      <alignment horizontal="right" vertical="center"/>
    </xf>
    <xf numFmtId="10" fontId="68" fillId="45" borderId="10" xfId="0" applyNumberFormat="1" applyFont="1" applyFill="1" applyBorder="1" applyAlignment="1">
      <alignment horizontal="right" vertical="center"/>
    </xf>
    <xf numFmtId="3" fontId="57" fillId="0" borderId="0" xfId="46" applyNumberFormat="1" applyFont="1"/>
    <xf numFmtId="0" fontId="67" fillId="0" borderId="0" xfId="0" applyFont="1" applyAlignment="1">
      <alignment vertical="center"/>
    </xf>
    <xf numFmtId="0" fontId="68" fillId="45" borderId="10" xfId="0" applyFont="1" applyFill="1" applyBorder="1" applyAlignment="1">
      <alignment horizontal="justify" vertical="center" wrapText="1"/>
    </xf>
    <xf numFmtId="0" fontId="70" fillId="0" borderId="0" xfId="46" applyFont="1"/>
    <xf numFmtId="171" fontId="52" fillId="0" borderId="0" xfId="44" applyFont="1"/>
    <xf numFmtId="0" fontId="50" fillId="0" borderId="0" xfId="0" applyFont="1" applyAlignment="1">
      <alignment horizontal="left" wrapText="1"/>
    </xf>
    <xf numFmtId="0" fontId="50" fillId="0" borderId="0" xfId="0" applyFont="1" applyAlignment="1">
      <alignment horizontal="center" wrapText="1"/>
    </xf>
    <xf numFmtId="175" fontId="50" fillId="45" borderId="0" xfId="45" applyNumberFormat="1" applyFont="1" applyFill="1" applyBorder="1"/>
    <xf numFmtId="167" fontId="50" fillId="45" borderId="0" xfId="1" applyNumberFormat="1" applyFont="1" applyFill="1" applyBorder="1" applyAlignment="1">
      <alignment vertical="center"/>
    </xf>
    <xf numFmtId="167" fontId="51" fillId="45" borderId="0" xfId="1" applyNumberFormat="1" applyFont="1" applyFill="1" applyBorder="1" applyAlignment="1">
      <alignment vertical="center"/>
    </xf>
    <xf numFmtId="172" fontId="50" fillId="0" borderId="0" xfId="0" applyNumberFormat="1" applyFont="1" applyAlignment="1">
      <alignment vertical="center"/>
    </xf>
    <xf numFmtId="167" fontId="51" fillId="45" borderId="0" xfId="1" applyNumberFormat="1" applyFont="1" applyFill="1" applyBorder="1" applyAlignment="1">
      <alignment vertical="center" wrapText="1"/>
    </xf>
    <xf numFmtId="170" fontId="51" fillId="45" borderId="0" xfId="1" applyNumberFormat="1" applyFont="1" applyFill="1" applyBorder="1" applyAlignment="1">
      <alignment vertical="center" wrapText="1"/>
    </xf>
    <xf numFmtId="167" fontId="51" fillId="45" borderId="0" xfId="1" applyNumberFormat="1" applyFont="1" applyFill="1" applyBorder="1" applyAlignment="1">
      <alignment wrapText="1"/>
    </xf>
    <xf numFmtId="3" fontId="50" fillId="0" borderId="0" xfId="0" applyNumberFormat="1" applyFont="1" applyAlignment="1">
      <alignment vertical="center"/>
    </xf>
    <xf numFmtId="167" fontId="50" fillId="0" borderId="0" xfId="0" applyNumberFormat="1" applyFont="1" applyAlignment="1">
      <alignment vertical="center"/>
    </xf>
    <xf numFmtId="165" fontId="51" fillId="45" borderId="0" xfId="51" applyFont="1" applyFill="1" applyBorder="1" applyAlignment="1">
      <alignment vertical="center" wrapText="1"/>
    </xf>
    <xf numFmtId="0" fontId="72" fillId="0" borderId="0" xfId="0" applyFont="1" applyAlignment="1">
      <alignment vertical="center"/>
    </xf>
    <xf numFmtId="165" fontId="57" fillId="0" borderId="0" xfId="51" applyFont="1" applyAlignment="1">
      <alignment vertical="center"/>
    </xf>
    <xf numFmtId="167" fontId="56" fillId="0" borderId="0" xfId="0" applyNumberFormat="1" applyFont="1" applyAlignment="1">
      <alignment vertical="center"/>
    </xf>
    <xf numFmtId="0" fontId="51" fillId="0" borderId="0" xfId="0" applyFont="1" applyAlignment="1">
      <alignment vertical="center" wrapText="1"/>
    </xf>
    <xf numFmtId="167" fontId="51" fillId="0" borderId="0" xfId="45" applyFont="1" applyBorder="1" applyAlignment="1">
      <alignment vertical="center"/>
    </xf>
    <xf numFmtId="175" fontId="57" fillId="0" borderId="0" xfId="0" applyNumberFormat="1" applyFont="1" applyAlignment="1">
      <alignment vertical="center"/>
    </xf>
    <xf numFmtId="0" fontId="72" fillId="0" borderId="0" xfId="0" applyFont="1"/>
    <xf numFmtId="169" fontId="50" fillId="0" borderId="0" xfId="1" applyFont="1" applyFill="1" applyAlignment="1">
      <alignment vertical="center"/>
    </xf>
    <xf numFmtId="0" fontId="58" fillId="0" borderId="0" xfId="58" applyFont="1" applyBorder="1" applyAlignment="1">
      <alignment horizontal="center" vertical="center"/>
    </xf>
    <xf numFmtId="0" fontId="53" fillId="0" borderId="0" xfId="0" applyFont="1" applyAlignment="1">
      <alignment horizontal="center"/>
    </xf>
    <xf numFmtId="0" fontId="64" fillId="0" borderId="13" xfId="0" applyFont="1" applyBorder="1" applyAlignment="1">
      <alignment horizontal="left"/>
    </xf>
    <xf numFmtId="176" fontId="57" fillId="45" borderId="10" xfId="49" applyNumberFormat="1" applyFont="1" applyFill="1" applyBorder="1" applyAlignment="1">
      <alignment horizontal="center"/>
    </xf>
    <xf numFmtId="177" fontId="57" fillId="45" borderId="10" xfId="51" applyNumberFormat="1" applyFont="1" applyFill="1" applyBorder="1" applyAlignment="1"/>
    <xf numFmtId="0" fontId="57" fillId="0" borderId="15" xfId="49" applyFont="1" applyBorder="1" applyAlignment="1">
      <alignment horizontal="center" vertical="center" wrapText="1"/>
    </xf>
    <xf numFmtId="181" fontId="57" fillId="0" borderId="0" xfId="49" applyNumberFormat="1" applyFont="1" applyAlignment="1">
      <alignment horizontal="center" vertical="center" wrapText="1"/>
    </xf>
    <xf numFmtId="0" fontId="57" fillId="0" borderId="0" xfId="49" applyFont="1" applyAlignment="1">
      <alignment horizontal="center" vertical="center" wrapText="1"/>
    </xf>
    <xf numFmtId="0" fontId="57" fillId="0" borderId="15" xfId="49" applyFont="1" applyBorder="1" applyAlignment="1">
      <alignment wrapText="1"/>
    </xf>
    <xf numFmtId="181" fontId="57" fillId="0" borderId="0" xfId="49" applyNumberFormat="1" applyFont="1" applyAlignment="1">
      <alignment wrapText="1"/>
    </xf>
    <xf numFmtId="0" fontId="57" fillId="0" borderId="0" xfId="49" applyFont="1" applyAlignment="1">
      <alignment wrapText="1"/>
    </xf>
    <xf numFmtId="0" fontId="50" fillId="0" borderId="10" xfId="0" applyFont="1" applyBorder="1" applyAlignment="1">
      <alignment horizontal="left" vertical="center"/>
    </xf>
    <xf numFmtId="169" fontId="50" fillId="0" borderId="10" xfId="1" applyFont="1" applyFill="1" applyBorder="1" applyAlignment="1">
      <alignment horizontal="center" vertical="center"/>
    </xf>
    <xf numFmtId="172" fontId="50" fillId="0" borderId="10" xfId="0" applyNumberFormat="1" applyFont="1" applyBorder="1" applyAlignment="1">
      <alignment horizontal="right" vertical="center"/>
    </xf>
    <xf numFmtId="169" fontId="50" fillId="0" borderId="10" xfId="1" applyFont="1" applyFill="1" applyBorder="1" applyAlignment="1">
      <alignment vertical="center"/>
    </xf>
    <xf numFmtId="165" fontId="50" fillId="0" borderId="10" xfId="51" applyFont="1" applyFill="1" applyBorder="1" applyAlignment="1">
      <alignment vertical="center"/>
    </xf>
    <xf numFmtId="177" fontId="50" fillId="0" borderId="10" xfId="51" applyNumberFormat="1" applyFont="1" applyFill="1" applyBorder="1" applyAlignment="1">
      <alignment horizontal="center" vertical="center"/>
    </xf>
    <xf numFmtId="169" fontId="50" fillId="45" borderId="10" xfId="1" applyFont="1" applyFill="1" applyBorder="1" applyAlignment="1">
      <alignment horizontal="center" vertical="center"/>
    </xf>
    <xf numFmtId="167" fontId="50" fillId="45" borderId="10" xfId="1" applyNumberFormat="1" applyFont="1" applyFill="1" applyBorder="1" applyAlignment="1">
      <alignment vertical="center"/>
    </xf>
    <xf numFmtId="169" fontId="50" fillId="45" borderId="10" xfId="1" applyFont="1" applyFill="1" applyBorder="1" applyAlignment="1">
      <alignment vertical="center"/>
    </xf>
    <xf numFmtId="165" fontId="50" fillId="45" borderId="10" xfId="51" applyFont="1" applyFill="1" applyBorder="1" applyAlignment="1">
      <alignment vertical="center"/>
    </xf>
    <xf numFmtId="177" fontId="50" fillId="45" borderId="10" xfId="51" applyNumberFormat="1" applyFont="1" applyFill="1" applyBorder="1" applyAlignment="1">
      <alignment vertical="center"/>
    </xf>
    <xf numFmtId="169" fontId="51" fillId="45" borderId="10" xfId="1" applyFont="1" applyFill="1" applyBorder="1" applyAlignment="1">
      <alignment vertical="center"/>
    </xf>
    <xf numFmtId="177" fontId="50" fillId="0" borderId="10" xfId="51" applyNumberFormat="1" applyFont="1" applyBorder="1" applyAlignment="1">
      <alignment horizontal="right" vertical="center"/>
    </xf>
    <xf numFmtId="0" fontId="51" fillId="45" borderId="10" xfId="0" applyFont="1" applyFill="1" applyBorder="1" applyAlignment="1">
      <alignment horizontal="left" vertical="center"/>
    </xf>
    <xf numFmtId="177" fontId="51" fillId="45" borderId="10" xfId="51" applyNumberFormat="1" applyFont="1" applyFill="1" applyBorder="1" applyAlignment="1">
      <alignment horizontal="right" vertical="center"/>
    </xf>
    <xf numFmtId="165" fontId="51" fillId="45" borderId="10" xfId="51" applyFont="1" applyFill="1" applyBorder="1" applyAlignment="1">
      <alignment horizontal="right" vertical="center"/>
    </xf>
    <xf numFmtId="0" fontId="51" fillId="45" borderId="10" xfId="0" applyFont="1" applyFill="1" applyBorder="1" applyAlignment="1">
      <alignment horizontal="center" vertical="center"/>
    </xf>
    <xf numFmtId="167" fontId="51" fillId="45" borderId="10" xfId="0" applyNumberFormat="1" applyFont="1" applyFill="1" applyBorder="1" applyAlignment="1">
      <alignment horizontal="left" vertical="center"/>
    </xf>
    <xf numFmtId="165" fontId="51" fillId="45" borderId="10" xfId="51" applyFont="1" applyFill="1" applyBorder="1" applyAlignment="1">
      <alignment horizontal="left" vertical="center"/>
    </xf>
    <xf numFmtId="167" fontId="51" fillId="45" borderId="10" xfId="0" applyNumberFormat="1" applyFont="1" applyFill="1" applyBorder="1" applyAlignment="1">
      <alignment horizontal="right" vertical="center"/>
    </xf>
    <xf numFmtId="165" fontId="51" fillId="45" borderId="10" xfId="51" applyFont="1" applyFill="1" applyBorder="1" applyAlignment="1">
      <alignment vertical="center"/>
    </xf>
    <xf numFmtId="165" fontId="50" fillId="0" borderId="10" xfId="51" applyFont="1" applyBorder="1" applyAlignment="1">
      <alignment horizontal="right" vertical="center"/>
    </xf>
    <xf numFmtId="169" fontId="51" fillId="45" borderId="10" xfId="1" applyFont="1" applyFill="1" applyBorder="1" applyAlignment="1">
      <alignment horizontal="center" vertical="center"/>
    </xf>
    <xf numFmtId="169" fontId="51" fillId="45" borderId="10" xfId="1" applyFont="1" applyFill="1" applyBorder="1" applyAlignment="1">
      <alignment horizontal="right" vertical="center"/>
    </xf>
    <xf numFmtId="0" fontId="52" fillId="0" borderId="15" xfId="49" applyFont="1" applyBorder="1" applyAlignment="1">
      <alignment horizontal="center" vertical="center" wrapText="1"/>
    </xf>
    <xf numFmtId="0" fontId="52" fillId="0" borderId="0" xfId="49" applyFont="1" applyAlignment="1">
      <alignment horizontal="center" vertical="center" wrapText="1"/>
    </xf>
    <xf numFmtId="181" fontId="52" fillId="0" borderId="0" xfId="49" applyNumberFormat="1" applyFont="1" applyAlignment="1">
      <alignment horizontal="center" vertical="center" wrapText="1"/>
    </xf>
    <xf numFmtId="174" fontId="57" fillId="0" borderId="0" xfId="49" applyNumberFormat="1" applyFont="1" applyAlignment="1">
      <alignment wrapText="1"/>
    </xf>
    <xf numFmtId="0" fontId="50" fillId="0" borderId="10" xfId="0" applyFont="1" applyBorder="1" applyAlignment="1">
      <alignment vertical="center"/>
    </xf>
    <xf numFmtId="170" fontId="57" fillId="0" borderId="0" xfId="1" applyNumberFormat="1" applyFont="1" applyAlignment="1"/>
    <xf numFmtId="165" fontId="52" fillId="45" borderId="12" xfId="51" applyFont="1" applyFill="1" applyBorder="1" applyAlignment="1">
      <alignment horizontal="center" vertical="center"/>
    </xf>
    <xf numFmtId="0" fontId="57" fillId="0" borderId="0" xfId="49" applyFont="1" applyAlignment="1">
      <alignment horizontal="center" vertical="center"/>
    </xf>
    <xf numFmtId="181" fontId="55" fillId="44" borderId="10" xfId="49" applyNumberFormat="1" applyFont="1" applyFill="1" applyBorder="1" applyAlignment="1">
      <alignment horizontal="center" vertical="center"/>
    </xf>
    <xf numFmtId="175" fontId="52" fillId="0" borderId="13" xfId="45" applyNumberFormat="1" applyFont="1" applyBorder="1" applyAlignment="1"/>
    <xf numFmtId="0" fontId="57" fillId="0" borderId="19" xfId="49" quotePrefix="1" applyFont="1" applyBorder="1" applyAlignment="1">
      <alignment horizontal="left"/>
    </xf>
    <xf numFmtId="175" fontId="57" fillId="0" borderId="19" xfId="45" applyNumberFormat="1" applyFont="1" applyBorder="1" applyAlignment="1"/>
    <xf numFmtId="165" fontId="57" fillId="0" borderId="19" xfId="51" applyFont="1" applyBorder="1" applyAlignment="1">
      <alignment horizontal="center"/>
    </xf>
    <xf numFmtId="0" fontId="57" fillId="0" borderId="14" xfId="49" quotePrefix="1" applyFont="1" applyBorder="1" applyAlignment="1">
      <alignment horizontal="left"/>
    </xf>
    <xf numFmtId="175" fontId="57" fillId="0" borderId="14" xfId="45" applyNumberFormat="1" applyFont="1" applyBorder="1" applyAlignment="1"/>
    <xf numFmtId="165" fontId="57" fillId="0" borderId="14" xfId="51" applyFont="1" applyBorder="1" applyAlignment="1">
      <alignment horizontal="center"/>
    </xf>
    <xf numFmtId="175" fontId="51" fillId="45" borderId="10" xfId="45" applyNumberFormat="1" applyFont="1" applyFill="1" applyBorder="1" applyAlignment="1"/>
    <xf numFmtId="165" fontId="57" fillId="0" borderId="0" xfId="51" applyFont="1" applyAlignment="1"/>
    <xf numFmtId="0" fontId="57" fillId="0" borderId="0" xfId="49" applyFont="1" applyAlignment="1">
      <alignment horizontal="left"/>
    </xf>
    <xf numFmtId="0" fontId="57" fillId="0" borderId="15" xfId="46" applyFont="1" applyBorder="1" applyAlignment="1">
      <alignment wrapText="1"/>
    </xf>
    <xf numFmtId="0" fontId="57" fillId="0" borderId="0" xfId="46" applyFont="1" applyAlignment="1">
      <alignment wrapText="1"/>
    </xf>
    <xf numFmtId="0" fontId="67" fillId="45" borderId="10" xfId="0" applyFont="1" applyFill="1" applyBorder="1" applyAlignment="1">
      <alignment vertical="center"/>
    </xf>
    <xf numFmtId="0" fontId="50" fillId="45" borderId="10" xfId="0" applyFont="1" applyFill="1" applyBorder="1" applyAlignment="1">
      <alignment horizontal="center" vertical="center"/>
    </xf>
    <xf numFmtId="0" fontId="50" fillId="45" borderId="10" xfId="0" applyFont="1" applyFill="1" applyBorder="1" applyAlignment="1">
      <alignment horizontal="right" vertical="center"/>
    </xf>
    <xf numFmtId="3" fontId="50" fillId="45" borderId="10" xfId="0" applyNumberFormat="1" applyFont="1" applyFill="1" applyBorder="1" applyAlignment="1">
      <alignment horizontal="right" vertical="center"/>
    </xf>
    <xf numFmtId="14" fontId="68" fillId="45" borderId="10" xfId="0" applyNumberFormat="1" applyFont="1" applyFill="1" applyBorder="1" applyAlignment="1">
      <alignment horizontal="right" vertical="center"/>
    </xf>
    <xf numFmtId="0" fontId="68" fillId="0" borderId="10" xfId="0" applyFont="1" applyBorder="1" applyAlignment="1">
      <alignment vertical="center"/>
    </xf>
    <xf numFmtId="170" fontId="50" fillId="0" borderId="10" xfId="1" applyNumberFormat="1" applyFont="1" applyBorder="1" applyAlignment="1">
      <alignment horizontal="center" vertical="center"/>
    </xf>
    <xf numFmtId="170" fontId="50" fillId="0" borderId="10" xfId="1" applyNumberFormat="1" applyFont="1" applyFill="1" applyBorder="1" applyAlignment="1">
      <alignment horizontal="right" vertical="center"/>
    </xf>
    <xf numFmtId="170" fontId="50" fillId="45" borderId="10" xfId="1" applyNumberFormat="1" applyFont="1" applyFill="1" applyBorder="1" applyAlignment="1">
      <alignment horizontal="right" vertical="center"/>
    </xf>
    <xf numFmtId="170" fontId="50" fillId="0" borderId="10" xfId="1" applyNumberFormat="1" applyFont="1" applyBorder="1" applyAlignment="1">
      <alignment horizontal="right" vertical="center"/>
    </xf>
    <xf numFmtId="14" fontId="68" fillId="0" borderId="10" xfId="0" applyNumberFormat="1" applyFont="1" applyBorder="1" applyAlignment="1">
      <alignment horizontal="right" vertical="center"/>
    </xf>
    <xf numFmtId="170" fontId="51" fillId="45" borderId="10" xfId="1" applyNumberFormat="1" applyFont="1" applyFill="1" applyBorder="1" applyAlignment="1">
      <alignment horizontal="center" vertical="center"/>
    </xf>
    <xf numFmtId="169" fontId="67" fillId="45" borderId="10" xfId="1" applyFont="1" applyFill="1" applyBorder="1" applyAlignment="1">
      <alignment horizontal="right" vertical="center"/>
    </xf>
    <xf numFmtId="170" fontId="51" fillId="45" borderId="10" xfId="0" applyNumberFormat="1" applyFont="1" applyFill="1" applyBorder="1" applyAlignment="1">
      <alignment horizontal="center" vertical="center"/>
    </xf>
    <xf numFmtId="0" fontId="63" fillId="0" borderId="0" xfId="0" applyFont="1" applyAlignment="1">
      <alignment horizontal="justify" vertical="center"/>
    </xf>
    <xf numFmtId="165" fontId="57" fillId="0" borderId="10" xfId="51" applyFont="1" applyFill="1" applyBorder="1" applyAlignment="1">
      <alignment horizontal="center" vertical="center"/>
    </xf>
    <xf numFmtId="165" fontId="52" fillId="45" borderId="10" xfId="51" applyFont="1" applyFill="1" applyBorder="1" applyAlignment="1">
      <alignment horizontal="center" vertical="center"/>
    </xf>
    <xf numFmtId="165" fontId="51" fillId="45" borderId="10" xfId="51" applyFont="1" applyFill="1" applyBorder="1" applyAlignment="1">
      <alignment horizontal="center" vertical="center"/>
    </xf>
    <xf numFmtId="167" fontId="67" fillId="0" borderId="0" xfId="45" applyFont="1" applyAlignment="1">
      <alignment vertical="center"/>
    </xf>
    <xf numFmtId="0" fontId="67" fillId="0" borderId="0" xfId="0" applyFont="1" applyAlignment="1">
      <alignment horizontal="left" vertical="center"/>
    </xf>
    <xf numFmtId="0" fontId="50" fillId="0" borderId="0" xfId="0" applyFont="1" applyAlignment="1">
      <alignment horizontal="justify" vertical="center"/>
    </xf>
    <xf numFmtId="165" fontId="51" fillId="45" borderId="10" xfId="0" applyNumberFormat="1" applyFont="1" applyFill="1" applyBorder="1" applyAlignment="1">
      <alignment horizontal="right" vertical="center"/>
    </xf>
    <xf numFmtId="0" fontId="57" fillId="0" borderId="0" xfId="0" applyFont="1" applyAlignment="1">
      <alignment vertical="top"/>
    </xf>
    <xf numFmtId="173" fontId="52" fillId="0" borderId="0" xfId="50" applyNumberFormat="1" applyFont="1" applyAlignment="1"/>
    <xf numFmtId="165" fontId="50" fillId="0" borderId="10" xfId="0" applyNumberFormat="1" applyFont="1" applyBorder="1" applyAlignment="1">
      <alignment horizontal="right" vertical="center"/>
    </xf>
    <xf numFmtId="0" fontId="52" fillId="0" borderId="0" xfId="0" applyFont="1" applyAlignment="1">
      <alignment vertical="top"/>
    </xf>
    <xf numFmtId="14" fontId="55" fillId="44" borderId="10" xfId="0" applyNumberFormat="1" applyFont="1" applyFill="1" applyBorder="1" applyAlignment="1">
      <alignment horizontal="center" vertical="center"/>
    </xf>
    <xf numFmtId="165" fontId="68" fillId="0" borderId="10" xfId="51" applyFont="1" applyBorder="1" applyAlignment="1">
      <alignment horizontal="right" vertical="center"/>
    </xf>
    <xf numFmtId="165" fontId="67" fillId="45" borderId="10" xfId="51" applyFont="1" applyFill="1" applyBorder="1" applyAlignment="1">
      <alignment horizontal="right" vertical="center"/>
    </xf>
    <xf numFmtId="165" fontId="57" fillId="0" borderId="10" xfId="51" applyFont="1" applyBorder="1" applyAlignment="1"/>
    <xf numFmtId="165" fontId="52" fillId="45" borderId="10" xfId="51" applyFont="1" applyFill="1" applyBorder="1" applyAlignment="1"/>
    <xf numFmtId="165" fontId="50" fillId="45" borderId="10" xfId="51" applyFont="1" applyFill="1" applyBorder="1" applyAlignment="1">
      <alignment horizontal="right" vertical="center"/>
    </xf>
    <xf numFmtId="165" fontId="52" fillId="45" borderId="10" xfId="51" applyFont="1" applyFill="1" applyBorder="1" applyAlignment="1">
      <alignment horizontal="center"/>
    </xf>
    <xf numFmtId="0" fontId="52" fillId="45" borderId="11" xfId="0" applyFont="1" applyFill="1" applyBorder="1" applyAlignment="1">
      <alignment horizontal="left" vertical="center"/>
    </xf>
    <xf numFmtId="0" fontId="55" fillId="45" borderId="16" xfId="0" applyFont="1" applyFill="1" applyBorder="1" applyAlignment="1">
      <alignment horizontal="center" vertical="center"/>
    </xf>
    <xf numFmtId="14" fontId="55" fillId="45" borderId="16" xfId="0" applyNumberFormat="1" applyFont="1" applyFill="1" applyBorder="1" applyAlignment="1">
      <alignment horizontal="center" vertical="center"/>
    </xf>
    <xf numFmtId="14" fontId="55" fillId="45" borderId="12" xfId="0" applyNumberFormat="1" applyFont="1" applyFill="1" applyBorder="1" applyAlignment="1">
      <alignment horizontal="center" vertical="center"/>
    </xf>
    <xf numFmtId="0" fontId="50" fillId="0" borderId="10" xfId="0" applyFont="1" applyBorder="1" applyAlignment="1">
      <alignment horizontal="center" vertical="center"/>
    </xf>
    <xf numFmtId="3" fontId="50" fillId="0" borderId="10" xfId="0" applyNumberFormat="1" applyFont="1" applyBorder="1" applyAlignment="1">
      <alignment horizontal="right" vertical="center"/>
    </xf>
    <xf numFmtId="0" fontId="51" fillId="45" borderId="11" xfId="0" applyFont="1" applyFill="1" applyBorder="1" applyAlignment="1">
      <alignment vertical="center"/>
    </xf>
    <xf numFmtId="0" fontId="50" fillId="45" borderId="16" xfId="0" applyFont="1" applyFill="1" applyBorder="1" applyAlignment="1">
      <alignment horizontal="center" vertical="center"/>
    </xf>
    <xf numFmtId="3" fontId="51" fillId="45" borderId="16" xfId="0" applyNumberFormat="1" applyFont="1" applyFill="1" applyBorder="1" applyAlignment="1">
      <alignment horizontal="right" vertical="center"/>
    </xf>
    <xf numFmtId="3" fontId="51" fillId="45" borderId="12" xfId="0" applyNumberFormat="1" applyFont="1" applyFill="1" applyBorder="1" applyAlignment="1">
      <alignment horizontal="right" vertical="center"/>
    </xf>
    <xf numFmtId="3" fontId="50" fillId="45" borderId="16" xfId="0" applyNumberFormat="1" applyFont="1" applyFill="1" applyBorder="1" applyAlignment="1">
      <alignment horizontal="right" vertical="center"/>
    </xf>
    <xf numFmtId="169" fontId="50" fillId="45" borderId="12" xfId="1" applyFont="1" applyFill="1" applyBorder="1" applyAlignment="1">
      <alignment horizontal="right" vertical="center"/>
    </xf>
    <xf numFmtId="165" fontId="50" fillId="0" borderId="10" xfId="51" applyFont="1" applyFill="1" applyBorder="1" applyAlignment="1">
      <alignment horizontal="right" vertical="center"/>
    </xf>
    <xf numFmtId="0" fontId="50" fillId="45" borderId="16" xfId="0" applyFont="1" applyFill="1" applyBorder="1" applyAlignment="1">
      <alignment vertical="top"/>
    </xf>
    <xf numFmtId="0" fontId="68" fillId="0" borderId="0" xfId="0" applyFont="1" applyAlignment="1">
      <alignment horizontal="center" vertical="center"/>
    </xf>
    <xf numFmtId="0" fontId="68" fillId="0" borderId="0" xfId="0" applyFont="1" applyAlignment="1">
      <alignment horizontal="left" vertical="center" wrapText="1"/>
    </xf>
    <xf numFmtId="0" fontId="68" fillId="0" borderId="0" xfId="0" applyFont="1" applyAlignment="1">
      <alignment horizontal="center" vertical="center" wrapText="1"/>
    </xf>
    <xf numFmtId="170" fontId="52" fillId="0" borderId="0" xfId="1" applyNumberFormat="1" applyFont="1" applyFill="1" applyBorder="1" applyAlignment="1"/>
    <xf numFmtId="169" fontId="57" fillId="0" borderId="0" xfId="1" applyFont="1" applyFill="1" applyBorder="1" applyAlignment="1"/>
    <xf numFmtId="170" fontId="51" fillId="0" borderId="0" xfId="1" applyNumberFormat="1" applyFont="1" applyBorder="1" applyAlignment="1"/>
    <xf numFmtId="170" fontId="68" fillId="0" borderId="0" xfId="1" applyNumberFormat="1" applyFont="1" applyBorder="1" applyAlignment="1">
      <alignment horizontal="center" vertical="center"/>
    </xf>
    <xf numFmtId="167" fontId="57" fillId="0" borderId="0" xfId="45" applyFont="1" applyAlignment="1"/>
    <xf numFmtId="0" fontId="55" fillId="44" borderId="10" xfId="49" applyFont="1" applyFill="1" applyBorder="1" applyAlignment="1">
      <alignment horizontal="center" vertical="center"/>
    </xf>
    <xf numFmtId="170" fontId="57" fillId="0" borderId="0" xfId="1" applyNumberFormat="1" applyFont="1" applyFill="1" applyBorder="1" applyAlignment="1"/>
    <xf numFmtId="170" fontId="57" fillId="0" borderId="0" xfId="1" applyNumberFormat="1" applyFont="1" applyBorder="1" applyAlignment="1"/>
    <xf numFmtId="165" fontId="57" fillId="45" borderId="13" xfId="51" applyFont="1" applyFill="1" applyBorder="1" applyAlignment="1"/>
    <xf numFmtId="165" fontId="57" fillId="45" borderId="23" xfId="51" applyFont="1" applyFill="1" applyBorder="1" applyAlignment="1"/>
    <xf numFmtId="169" fontId="57" fillId="0" borderId="15" xfId="1" applyFont="1" applyBorder="1" applyAlignment="1"/>
    <xf numFmtId="169" fontId="50" fillId="0" borderId="22" xfId="1" applyFont="1" applyBorder="1" applyAlignment="1"/>
    <xf numFmtId="165" fontId="57" fillId="0" borderId="14" xfId="51" applyFont="1" applyFill="1" applyBorder="1" applyAlignment="1"/>
    <xf numFmtId="165" fontId="57" fillId="0" borderId="24" xfId="51" applyFont="1" applyFill="1" applyBorder="1" applyAlignment="1"/>
    <xf numFmtId="169" fontId="57" fillId="0" borderId="0" xfId="1" applyFont="1" applyFill="1" applyAlignment="1"/>
    <xf numFmtId="169" fontId="57" fillId="0" borderId="0" xfId="1" applyFont="1" applyAlignment="1"/>
    <xf numFmtId="165" fontId="52" fillId="45" borderId="12" xfId="51" applyFont="1" applyFill="1" applyBorder="1" applyAlignment="1"/>
    <xf numFmtId="165" fontId="64" fillId="45" borderId="15" xfId="51" applyFont="1" applyFill="1" applyBorder="1" applyAlignment="1"/>
    <xf numFmtId="165" fontId="57" fillId="45" borderId="19" xfId="51" applyFont="1" applyFill="1" applyBorder="1" applyAlignment="1"/>
    <xf numFmtId="165" fontId="51" fillId="45" borderId="20" xfId="51" applyFont="1" applyFill="1" applyBorder="1" applyAlignment="1"/>
    <xf numFmtId="165" fontId="50" fillId="0" borderId="15" xfId="51" applyFont="1" applyBorder="1" applyAlignment="1"/>
    <xf numFmtId="165" fontId="57" fillId="0" borderId="19" xfId="51" applyFont="1" applyBorder="1" applyAlignment="1"/>
    <xf numFmtId="165" fontId="50" fillId="0" borderId="20" xfId="51" applyFont="1" applyBorder="1" applyAlignment="1"/>
    <xf numFmtId="169" fontId="50" fillId="0" borderId="15" xfId="1" applyFont="1" applyBorder="1" applyAlignment="1"/>
    <xf numFmtId="165" fontId="57" fillId="0" borderId="20" xfId="51" applyFont="1" applyFill="1" applyBorder="1" applyAlignment="1"/>
    <xf numFmtId="165" fontId="57" fillId="45" borderId="20" xfId="51" applyFont="1" applyFill="1" applyBorder="1" applyAlignment="1"/>
    <xf numFmtId="181" fontId="52" fillId="0" borderId="0" xfId="49" quotePrefix="1" applyNumberFormat="1" applyFont="1" applyAlignment="1">
      <alignment horizontal="left"/>
    </xf>
    <xf numFmtId="0" fontId="57" fillId="0" borderId="0" xfId="49" quotePrefix="1" applyFont="1" applyAlignment="1">
      <alignment horizontal="left"/>
    </xf>
    <xf numFmtId="181" fontId="57" fillId="0" borderId="0" xfId="49" quotePrefix="1" applyNumberFormat="1" applyFont="1" applyAlignment="1">
      <alignment horizontal="left"/>
    </xf>
    <xf numFmtId="167" fontId="50" fillId="0" borderId="10" xfId="51" applyNumberFormat="1" applyFont="1" applyBorder="1" applyAlignment="1">
      <alignment horizontal="right" vertical="center"/>
    </xf>
    <xf numFmtId="167" fontId="51" fillId="45" borderId="10" xfId="51" applyNumberFormat="1" applyFont="1" applyFill="1" applyBorder="1" applyAlignment="1">
      <alignment horizontal="right" vertical="center"/>
    </xf>
    <xf numFmtId="167" fontId="51" fillId="45" borderId="10" xfId="1" applyNumberFormat="1" applyFont="1" applyFill="1" applyBorder="1" applyAlignment="1">
      <alignment horizontal="right" vertical="center"/>
    </xf>
    <xf numFmtId="167" fontId="50" fillId="45" borderId="10" xfId="1" applyNumberFormat="1" applyFont="1" applyFill="1" applyBorder="1" applyAlignment="1">
      <alignment horizontal="right" vertical="center"/>
    </xf>
    <xf numFmtId="172" fontId="51" fillId="45" borderId="10" xfId="51" applyNumberFormat="1" applyFont="1" applyFill="1" applyBorder="1" applyAlignment="1">
      <alignment horizontal="right" vertical="center"/>
    </xf>
    <xf numFmtId="0" fontId="50" fillId="0" borderId="10" xfId="0" applyFont="1" applyBorder="1" applyAlignment="1">
      <alignment vertical="center" wrapText="1"/>
    </xf>
    <xf numFmtId="167" fontId="52" fillId="45" borderId="10" xfId="51" applyNumberFormat="1" applyFont="1" applyFill="1" applyBorder="1" applyAlignment="1">
      <alignment horizontal="center" vertical="center"/>
    </xf>
    <xf numFmtId="0" fontId="29" fillId="41" borderId="10" xfId="0" applyFont="1" applyFill="1" applyBorder="1" applyAlignment="1">
      <alignment horizontal="left" vertical="center"/>
    </xf>
    <xf numFmtId="0" fontId="68" fillId="0" borderId="11" xfId="0" applyFont="1" applyBorder="1" applyAlignment="1">
      <alignment vertical="center"/>
    </xf>
    <xf numFmtId="0" fontId="67" fillId="45" borderId="11" xfId="0" applyFont="1" applyFill="1" applyBorder="1" applyAlignment="1">
      <alignment vertical="center"/>
    </xf>
    <xf numFmtId="0" fontId="50" fillId="45" borderId="11" xfId="0" applyFont="1" applyFill="1" applyBorder="1" applyAlignment="1">
      <alignment horizontal="left" vertical="center"/>
    </xf>
    <xf numFmtId="0" fontId="50" fillId="45" borderId="12" xfId="0" applyFont="1" applyFill="1" applyBorder="1" applyAlignment="1">
      <alignment horizontal="left" vertical="center"/>
    </xf>
    <xf numFmtId="0" fontId="68" fillId="45" borderId="11" xfId="0" applyFont="1" applyFill="1" applyBorder="1" applyAlignment="1">
      <alignment horizontal="left" vertical="center"/>
    </xf>
    <xf numFmtId="0" fontId="68" fillId="0" borderId="11" xfId="0" applyFont="1" applyBorder="1" applyAlignment="1">
      <alignment horizontal="left" vertical="center"/>
    </xf>
    <xf numFmtId="170" fontId="50" fillId="0" borderId="12" xfId="1" applyNumberFormat="1" applyFont="1" applyBorder="1" applyAlignment="1">
      <alignment horizontal="left" vertical="center"/>
    </xf>
    <xf numFmtId="170" fontId="51" fillId="45" borderId="12" xfId="1" applyNumberFormat="1" applyFont="1" applyFill="1" applyBorder="1" applyAlignment="1">
      <alignment horizontal="left" vertical="center"/>
    </xf>
    <xf numFmtId="0" fontId="51" fillId="45" borderId="11" xfId="0" applyFont="1" applyFill="1" applyBorder="1" applyAlignment="1">
      <alignment horizontal="left" vertical="center"/>
    </xf>
    <xf numFmtId="170" fontId="51" fillId="45" borderId="12" xfId="0" applyNumberFormat="1" applyFont="1" applyFill="1" applyBorder="1" applyAlignment="1">
      <alignment horizontal="left" vertical="center"/>
    </xf>
    <xf numFmtId="0" fontId="67" fillId="45" borderId="12" xfId="0" applyFont="1" applyFill="1" applyBorder="1" applyAlignment="1">
      <alignment vertical="center"/>
    </xf>
    <xf numFmtId="0" fontId="50" fillId="45" borderId="16" xfId="0" applyFont="1" applyFill="1" applyBorder="1" applyAlignment="1">
      <alignment horizontal="center" vertical="center" wrapText="1"/>
    </xf>
    <xf numFmtId="0" fontId="50" fillId="45" borderId="16" xfId="0" applyFont="1" applyFill="1" applyBorder="1" applyAlignment="1">
      <alignment vertical="top" wrapText="1"/>
    </xf>
    <xf numFmtId="0" fontId="50" fillId="0" borderId="10" xfId="0" applyFont="1" applyBorder="1" applyAlignment="1">
      <alignment horizontal="center" vertical="center" wrapText="1"/>
    </xf>
    <xf numFmtId="167" fontId="51" fillId="45" borderId="12" xfId="0" applyNumberFormat="1" applyFont="1" applyFill="1" applyBorder="1" applyAlignment="1">
      <alignment horizontal="right" vertical="center"/>
    </xf>
    <xf numFmtId="167" fontId="68" fillId="0" borderId="10" xfId="51" applyNumberFormat="1" applyFont="1" applyBorder="1" applyAlignment="1">
      <alignment horizontal="right" vertical="center"/>
    </xf>
    <xf numFmtId="167" fontId="68" fillId="0" borderId="10" xfId="1" applyNumberFormat="1" applyFont="1" applyBorder="1" applyAlignment="1">
      <alignment horizontal="center" vertical="center"/>
    </xf>
    <xf numFmtId="167" fontId="51" fillId="45" borderId="10" xfId="51" applyNumberFormat="1" applyFont="1" applyFill="1" applyBorder="1" applyAlignment="1"/>
    <xf numFmtId="0" fontId="67" fillId="45" borderId="16" xfId="0" applyFont="1" applyFill="1" applyBorder="1" applyAlignment="1">
      <alignment vertical="center"/>
    </xf>
    <xf numFmtId="165" fontId="57" fillId="0" borderId="10" xfId="51" applyFont="1" applyFill="1" applyBorder="1" applyAlignment="1">
      <alignment vertical="center"/>
    </xf>
    <xf numFmtId="170" fontId="73" fillId="0" borderId="0" xfId="1" applyNumberFormat="1" applyFont="1" applyFill="1" applyBorder="1" applyAlignment="1"/>
    <xf numFmtId="44" fontId="50" fillId="0" borderId="0" xfId="64" applyFont="1" applyFill="1" applyAlignment="1">
      <alignment vertical="top"/>
    </xf>
    <xf numFmtId="0" fontId="57" fillId="50" borderId="0" xfId="46" applyFont="1" applyFill="1"/>
    <xf numFmtId="0" fontId="57" fillId="49" borderId="0" xfId="46" applyFont="1" applyFill="1"/>
    <xf numFmtId="170" fontId="56" fillId="0" borderId="0" xfId="1" applyNumberFormat="1" applyFont="1" applyAlignment="1">
      <alignment vertical="center"/>
    </xf>
    <xf numFmtId="0" fontId="55" fillId="44" borderId="10" xfId="0" applyFont="1" applyFill="1" applyBorder="1" applyAlignment="1">
      <alignment horizontal="center" vertical="center"/>
    </xf>
    <xf numFmtId="0" fontId="57" fillId="0" borderId="0" xfId="49" quotePrefix="1" applyFont="1" applyAlignment="1">
      <alignment horizontal="center"/>
    </xf>
    <xf numFmtId="0" fontId="50" fillId="0" borderId="0" xfId="0" applyFont="1" applyAlignment="1">
      <alignment horizontal="left"/>
    </xf>
    <xf numFmtId="0" fontId="61" fillId="0" borderId="0" xfId="0" applyFont="1" applyAlignment="1">
      <alignment horizontal="left" vertical="center"/>
    </xf>
    <xf numFmtId="170" fontId="51" fillId="45" borderId="0" xfId="1" applyNumberFormat="1" applyFont="1" applyFill="1" applyBorder="1" applyAlignment="1">
      <alignment horizontal="left" vertical="center"/>
    </xf>
    <xf numFmtId="0" fontId="52" fillId="0" borderId="0" xfId="49" quotePrefix="1" applyFont="1" applyAlignment="1">
      <alignment horizontal="center"/>
    </xf>
    <xf numFmtId="0" fontId="35" fillId="40" borderId="10" xfId="0" applyFont="1" applyFill="1" applyBorder="1" applyAlignment="1">
      <alignment horizontal="center" vertical="center" wrapText="1"/>
    </xf>
    <xf numFmtId="0" fontId="50" fillId="0" borderId="0" xfId="0" applyFont="1" applyAlignment="1">
      <alignment horizontal="left" vertical="center" wrapText="1"/>
    </xf>
    <xf numFmtId="0" fontId="50" fillId="0" borderId="0" xfId="0" applyFont="1" applyAlignment="1">
      <alignment horizontal="left" vertical="center"/>
    </xf>
    <xf numFmtId="0" fontId="55" fillId="44" borderId="10" xfId="0" applyFont="1" applyFill="1" applyBorder="1" applyAlignment="1">
      <alignment horizontal="center" vertical="center" wrapText="1"/>
    </xf>
    <xf numFmtId="0" fontId="55" fillId="44" borderId="13" xfId="0" applyFont="1" applyFill="1" applyBorder="1" applyAlignment="1">
      <alignment horizontal="center" vertical="center" wrapText="1"/>
    </xf>
    <xf numFmtId="0" fontId="55" fillId="44" borderId="14" xfId="0" applyFont="1" applyFill="1" applyBorder="1" applyAlignment="1">
      <alignment horizontal="center" vertical="center" wrapText="1"/>
    </xf>
    <xf numFmtId="0" fontId="51" fillId="0" borderId="0" xfId="0" applyFont="1" applyAlignment="1">
      <alignment horizontal="left" vertical="center"/>
    </xf>
    <xf numFmtId="0" fontId="51" fillId="45" borderId="10" xfId="0" applyFont="1" applyFill="1" applyBorder="1" applyAlignment="1">
      <alignment vertical="center"/>
    </xf>
    <xf numFmtId="0" fontId="68" fillId="0" borderId="0" xfId="0" applyFont="1" applyAlignment="1">
      <alignment horizontal="left" vertical="center"/>
    </xf>
    <xf numFmtId="0" fontId="67" fillId="45" borderId="11" xfId="0" applyFont="1" applyFill="1" applyBorder="1" applyAlignment="1">
      <alignment horizontal="left" vertical="center"/>
    </xf>
    <xf numFmtId="0" fontId="42" fillId="47" borderId="0" xfId="0" applyFont="1" applyFill="1" applyAlignment="1">
      <alignment vertical="top"/>
    </xf>
    <xf numFmtId="0" fontId="42" fillId="48" borderId="0" xfId="0" applyFont="1" applyFill="1" applyAlignment="1">
      <alignment vertical="top"/>
    </xf>
    <xf numFmtId="0" fontId="42" fillId="46" borderId="0" xfId="0" applyFont="1" applyFill="1" applyAlignment="1">
      <alignment vertical="top"/>
    </xf>
    <xf numFmtId="171" fontId="59" fillId="0" borderId="0" xfId="44" applyFont="1" applyAlignment="1">
      <alignment vertical="center" wrapText="1"/>
    </xf>
    <xf numFmtId="0" fontId="58" fillId="0" borderId="0" xfId="58" applyFont="1" applyFill="1" applyAlignment="1">
      <alignment vertical="center"/>
    </xf>
    <xf numFmtId="0" fontId="38" fillId="0" borderId="0" xfId="58" applyFill="1" applyAlignment="1">
      <alignment vertical="center"/>
    </xf>
    <xf numFmtId="0" fontId="55" fillId="44" borderId="0" xfId="0" applyFont="1" applyFill="1" applyAlignment="1">
      <alignment horizontal="center" vertical="center" wrapText="1"/>
    </xf>
    <xf numFmtId="0" fontId="72" fillId="44" borderId="0" xfId="0" applyFont="1" applyFill="1"/>
    <xf numFmtId="0" fontId="51" fillId="45" borderId="0" xfId="0" applyFont="1" applyFill="1" applyAlignment="1">
      <alignment vertical="center" wrapText="1"/>
    </xf>
    <xf numFmtId="175" fontId="51" fillId="45" borderId="0" xfId="0" applyNumberFormat="1" applyFont="1" applyFill="1" applyAlignment="1">
      <alignment wrapText="1"/>
    </xf>
    <xf numFmtId="0" fontId="50" fillId="45" borderId="0" xfId="0" applyFont="1" applyFill="1" applyAlignment="1">
      <alignment vertical="center" wrapText="1"/>
    </xf>
    <xf numFmtId="0" fontId="50" fillId="45" borderId="0" xfId="0" applyFont="1" applyFill="1" applyAlignment="1">
      <alignment horizontal="left" vertical="center" wrapText="1"/>
    </xf>
    <xf numFmtId="173" fontId="51" fillId="45" borderId="0" xfId="1" applyNumberFormat="1" applyFont="1" applyFill="1" applyBorder="1" applyAlignment="1">
      <alignment horizontal="left" indent="1"/>
    </xf>
    <xf numFmtId="173" fontId="50" fillId="45" borderId="0" xfId="1" applyNumberFormat="1" applyFont="1" applyFill="1" applyBorder="1" applyAlignment="1">
      <alignment horizontal="left" indent="1"/>
    </xf>
    <xf numFmtId="0" fontId="51" fillId="0" borderId="0" xfId="0" applyFont="1" applyAlignment="1">
      <alignment horizontal="left"/>
    </xf>
    <xf numFmtId="0" fontId="52" fillId="0" borderId="15" xfId="49" applyFont="1" applyBorder="1"/>
    <xf numFmtId="0" fontId="52" fillId="0" borderId="0" xfId="49" applyFont="1"/>
    <xf numFmtId="181" fontId="57" fillId="0" borderId="0" xfId="49" applyNumberFormat="1" applyFont="1"/>
    <xf numFmtId="0" fontId="57" fillId="0" borderId="0" xfId="49" applyFont="1"/>
    <xf numFmtId="0" fontId="57" fillId="0" borderId="15" xfId="49" applyFont="1" applyBorder="1"/>
    <xf numFmtId="165" fontId="50" fillId="0" borderId="10" xfId="51" applyFont="1" applyFill="1" applyBorder="1" applyAlignment="1">
      <alignment horizontal="center" vertical="center"/>
    </xf>
    <xf numFmtId="174" fontId="57" fillId="0" borderId="0" xfId="49" applyNumberFormat="1" applyFont="1"/>
    <xf numFmtId="167" fontId="57" fillId="0" borderId="0" xfId="49" applyNumberFormat="1" applyFont="1"/>
    <xf numFmtId="167" fontId="52" fillId="0" borderId="0" xfId="49" applyNumberFormat="1" applyFont="1"/>
    <xf numFmtId="181" fontId="52" fillId="0" borderId="0" xfId="49" applyNumberFormat="1" applyFont="1"/>
    <xf numFmtId="0" fontId="51" fillId="45" borderId="10" xfId="0" applyFont="1" applyFill="1" applyBorder="1"/>
    <xf numFmtId="0" fontId="57" fillId="0" borderId="15" xfId="46" applyFont="1" applyBorder="1"/>
    <xf numFmtId="181" fontId="57" fillId="0" borderId="0" xfId="46" applyNumberFormat="1" applyFont="1"/>
    <xf numFmtId="0" fontId="50" fillId="0" borderId="11" xfId="0" applyFont="1" applyBorder="1" applyAlignment="1">
      <alignment horizontal="left" vertical="center"/>
    </xf>
    <xf numFmtId="0" fontId="50" fillId="0" borderId="12" xfId="0" applyFont="1" applyBorder="1" applyAlignment="1">
      <alignment horizontal="left" vertical="center"/>
    </xf>
    <xf numFmtId="10" fontId="57" fillId="0" borderId="0" xfId="46" applyNumberFormat="1" applyFont="1"/>
    <xf numFmtId="0" fontId="52" fillId="0" borderId="15" xfId="46" applyFont="1" applyBorder="1"/>
    <xf numFmtId="170" fontId="52" fillId="0" borderId="0" xfId="46" applyNumberFormat="1" applyFont="1"/>
    <xf numFmtId="0" fontId="52" fillId="0" borderId="0" xfId="46" applyFont="1"/>
    <xf numFmtId="170" fontId="57" fillId="0" borderId="0" xfId="46" applyNumberFormat="1" applyFont="1"/>
    <xf numFmtId="0" fontId="57" fillId="0" borderId="11" xfId="0" applyFont="1" applyBorder="1" applyAlignment="1">
      <alignment horizontal="left" vertical="center"/>
    </xf>
    <xf numFmtId="0" fontId="57" fillId="0" borderId="12" xfId="0" applyFont="1" applyBorder="1" applyAlignment="1">
      <alignment horizontal="left" vertical="center"/>
    </xf>
    <xf numFmtId="165" fontId="57" fillId="0" borderId="0" xfId="49" applyNumberFormat="1" applyFont="1"/>
    <xf numFmtId="0" fontId="63" fillId="0" borderId="0" xfId="0" applyFont="1"/>
    <xf numFmtId="0" fontId="56" fillId="0" borderId="0" xfId="49" applyFont="1"/>
    <xf numFmtId="173" fontId="50" fillId="0" borderId="0" xfId="0" applyNumberFormat="1" applyFont="1"/>
    <xf numFmtId="174" fontId="52" fillId="0" borderId="0" xfId="49" applyNumberFormat="1" applyFont="1"/>
    <xf numFmtId="0" fontId="57" fillId="0" borderId="10" xfId="49" applyFont="1" applyBorder="1"/>
    <xf numFmtId="170" fontId="57" fillId="0" borderId="0" xfId="49" applyNumberFormat="1" applyFont="1"/>
    <xf numFmtId="181" fontId="56" fillId="0" borderId="0" xfId="49" applyNumberFormat="1" applyFont="1"/>
    <xf numFmtId="0" fontId="57" fillId="0" borderId="0" xfId="0" applyFont="1" applyAlignment="1">
      <alignment wrapText="1"/>
    </xf>
    <xf numFmtId="14" fontId="55" fillId="0" borderId="0" xfId="0" applyNumberFormat="1" applyFont="1" applyAlignment="1">
      <alignment horizontal="center" vertical="center" wrapText="1"/>
    </xf>
    <xf numFmtId="181" fontId="57" fillId="0" borderId="0" xfId="0" applyNumberFormat="1" applyFont="1" applyAlignment="1">
      <alignment wrapText="1"/>
    </xf>
    <xf numFmtId="14" fontId="55" fillId="0" borderId="0" xfId="0" applyNumberFormat="1" applyFont="1" applyAlignment="1">
      <alignment horizontal="center" vertical="center"/>
    </xf>
    <xf numFmtId="0" fontId="57" fillId="0" borderId="0" xfId="0" applyFont="1"/>
    <xf numFmtId="181" fontId="57" fillId="0" borderId="0" xfId="0" applyNumberFormat="1" applyFont="1"/>
    <xf numFmtId="167" fontId="68" fillId="0" borderId="10" xfId="51" applyNumberFormat="1" applyFont="1" applyFill="1" applyBorder="1" applyAlignment="1">
      <alignment horizontal="right" vertical="center"/>
    </xf>
    <xf numFmtId="167" fontId="68" fillId="0" borderId="10" xfId="1" applyNumberFormat="1" applyFont="1" applyFill="1" applyBorder="1" applyAlignment="1">
      <alignment horizontal="center" vertical="center"/>
    </xf>
    <xf numFmtId="0" fontId="67" fillId="0" borderId="11" xfId="0" applyFont="1" applyBorder="1" applyAlignment="1">
      <alignment vertical="center"/>
    </xf>
    <xf numFmtId="0" fontId="67" fillId="0" borderId="16" xfId="0" applyFont="1" applyBorder="1" applyAlignment="1">
      <alignment vertical="center"/>
    </xf>
    <xf numFmtId="0" fontId="67" fillId="0" borderId="12" xfId="0" applyFont="1" applyBorder="1" applyAlignment="1">
      <alignment vertical="center"/>
    </xf>
    <xf numFmtId="167" fontId="51" fillId="0" borderId="10" xfId="51" applyNumberFormat="1" applyFont="1" applyFill="1" applyBorder="1" applyAlignment="1"/>
    <xf numFmtId="0" fontId="52" fillId="0" borderId="11" xfId="0" applyFont="1" applyBorder="1" applyAlignment="1">
      <alignment horizontal="left" vertical="center"/>
    </xf>
    <xf numFmtId="0" fontId="55" fillId="0" borderId="16" xfId="0" applyFont="1" applyBorder="1" applyAlignment="1">
      <alignment horizontal="center" vertical="center"/>
    </xf>
    <xf numFmtId="14" fontId="55" fillId="0" borderId="12" xfId="0" applyNumberFormat="1" applyFont="1" applyBorder="1" applyAlignment="1">
      <alignment horizontal="center" vertical="center"/>
    </xf>
    <xf numFmtId="166" fontId="57" fillId="0" borderId="0" xfId="0" applyNumberFormat="1" applyFont="1"/>
    <xf numFmtId="169" fontId="57" fillId="0" borderId="0" xfId="1" applyFont="1" applyFill="1" applyBorder="1" applyAlignment="1">
      <alignment wrapText="1"/>
    </xf>
    <xf numFmtId="0" fontId="68" fillId="0" borderId="11" xfId="0" applyFont="1" applyBorder="1" applyAlignment="1">
      <alignment vertical="center" wrapText="1"/>
    </xf>
    <xf numFmtId="0" fontId="68" fillId="0" borderId="12" xfId="0" applyFont="1" applyBorder="1" applyAlignment="1">
      <alignment vertical="center" wrapText="1"/>
    </xf>
    <xf numFmtId="170" fontId="52" fillId="0" borderId="0" xfId="49" applyNumberFormat="1" applyFont="1"/>
    <xf numFmtId="0" fontId="50" fillId="0" borderId="10" xfId="0" applyFont="1" applyBorder="1" applyAlignment="1">
      <alignment horizontal="left" vertical="center" wrapText="1"/>
    </xf>
    <xf numFmtId="0" fontId="52" fillId="45" borderId="10" xfId="49" applyFont="1" applyFill="1" applyBorder="1"/>
    <xf numFmtId="173" fontId="57" fillId="0" borderId="0" xfId="49" applyNumberFormat="1" applyFont="1"/>
    <xf numFmtId="175" fontId="57" fillId="0" borderId="0" xfId="49" applyNumberFormat="1" applyFont="1"/>
    <xf numFmtId="0" fontId="64" fillId="45" borderId="21" xfId="0" applyFont="1" applyFill="1" applyBorder="1"/>
    <xf numFmtId="0" fontId="51" fillId="45" borderId="11" xfId="0" applyFont="1" applyFill="1" applyBorder="1"/>
    <xf numFmtId="0" fontId="64" fillId="45" borderId="15" xfId="0" applyFont="1" applyFill="1" applyBorder="1"/>
    <xf numFmtId="0" fontId="51" fillId="45" borderId="15" xfId="0" applyFont="1" applyFill="1" applyBorder="1"/>
    <xf numFmtId="165" fontId="50" fillId="0" borderId="0" xfId="0" applyNumberFormat="1" applyFont="1"/>
    <xf numFmtId="0" fontId="26" fillId="0" borderId="10" xfId="0" applyFont="1" applyBorder="1" applyAlignment="1">
      <alignment horizontal="left" vertical="center" wrapText="1"/>
    </xf>
    <xf numFmtId="3" fontId="26" fillId="0" borderId="10" xfId="0" applyNumberFormat="1" applyFont="1" applyBorder="1"/>
    <xf numFmtId="178" fontId="26" fillId="0" borderId="10" xfId="0" applyNumberFormat="1" applyFont="1" applyBorder="1" applyAlignment="1">
      <alignment horizontal="center" vertical="center" wrapText="1"/>
    </xf>
    <xf numFmtId="0" fontId="26" fillId="0" borderId="0" xfId="0" applyFont="1"/>
    <xf numFmtId="0" fontId="27" fillId="0" borderId="10" xfId="0" applyFont="1" applyBorder="1"/>
    <xf numFmtId="178" fontId="26" fillId="0" borderId="10" xfId="0" applyNumberFormat="1" applyFont="1" applyBorder="1"/>
    <xf numFmtId="0" fontId="26" fillId="0" borderId="10" xfId="0" applyFont="1" applyBorder="1"/>
    <xf numFmtId="3" fontId="26" fillId="0" borderId="0" xfId="0" applyNumberFormat="1" applyFont="1"/>
    <xf numFmtId="167" fontId="26" fillId="0" borderId="10" xfId="0" applyNumberFormat="1" applyFont="1" applyBorder="1"/>
    <xf numFmtId="0" fontId="25" fillId="0" borderId="10" xfId="0" applyFont="1" applyBorder="1"/>
    <xf numFmtId="3" fontId="25" fillId="0" borderId="10" xfId="0" applyNumberFormat="1" applyFont="1" applyBorder="1"/>
    <xf numFmtId="167" fontId="25" fillId="0" borderId="10" xfId="0" applyNumberFormat="1" applyFont="1" applyBorder="1"/>
    <xf numFmtId="3" fontId="25" fillId="0" borderId="0" xfId="0" applyNumberFormat="1" applyFont="1"/>
    <xf numFmtId="178" fontId="25" fillId="0" borderId="10" xfId="0" applyNumberFormat="1" applyFont="1" applyBorder="1"/>
    <xf numFmtId="0" fontId="39" fillId="0" borderId="10" xfId="0" applyFont="1" applyBorder="1" applyAlignment="1">
      <alignment horizontal="left"/>
    </xf>
    <xf numFmtId="0" fontId="40" fillId="0" borderId="10" xfId="0" applyFont="1" applyBorder="1" applyAlignment="1">
      <alignment horizontal="left"/>
    </xf>
    <xf numFmtId="0" fontId="39" fillId="0" borderId="10" xfId="0" applyFont="1" applyBorder="1" applyAlignment="1">
      <alignment horizontal="left" wrapText="1"/>
    </xf>
    <xf numFmtId="0" fontId="25" fillId="47" borderId="10" xfId="0" applyFont="1" applyFill="1" applyBorder="1"/>
    <xf numFmtId="3" fontId="25" fillId="47" borderId="10" xfId="0" applyNumberFormat="1" applyFont="1" applyFill="1" applyBorder="1"/>
    <xf numFmtId="179" fontId="25" fillId="47" borderId="10" xfId="1" applyNumberFormat="1" applyFont="1" applyFill="1" applyBorder="1"/>
    <xf numFmtId="170" fontId="26" fillId="47" borderId="10" xfId="1" applyNumberFormat="1" applyFont="1" applyFill="1" applyBorder="1"/>
    <xf numFmtId="170" fontId="25" fillId="47" borderId="10" xfId="1" applyNumberFormat="1" applyFont="1" applyFill="1" applyBorder="1"/>
    <xf numFmtId="3" fontId="23" fillId="0" borderId="10" xfId="0" applyNumberFormat="1" applyFont="1" applyBorder="1"/>
    <xf numFmtId="0" fontId="29" fillId="47" borderId="10" xfId="0" applyFont="1" applyFill="1" applyBorder="1" applyAlignment="1">
      <alignment horizontal="left" wrapText="1"/>
    </xf>
    <xf numFmtId="3" fontId="25" fillId="47" borderId="0" xfId="0" applyNumberFormat="1" applyFont="1" applyFill="1"/>
    <xf numFmtId="179" fontId="25" fillId="0" borderId="0" xfId="0" applyNumberFormat="1" applyFont="1"/>
    <xf numFmtId="0" fontId="30" fillId="0" borderId="10" xfId="0" applyFont="1" applyBorder="1" applyAlignment="1">
      <alignment horizontal="left" wrapText="1"/>
    </xf>
    <xf numFmtId="167" fontId="23" fillId="0" borderId="10" xfId="0" applyNumberFormat="1" applyFont="1" applyBorder="1"/>
    <xf numFmtId="3" fontId="36" fillId="0" borderId="10" xfId="0" applyNumberFormat="1" applyFont="1" applyBorder="1"/>
    <xf numFmtId="170" fontId="25" fillId="0" borderId="10" xfId="0" applyNumberFormat="1" applyFont="1" applyBorder="1"/>
    <xf numFmtId="3" fontId="37" fillId="0" borderId="0" xfId="0" applyNumberFormat="1" applyFont="1"/>
    <xf numFmtId="0" fontId="37" fillId="0" borderId="0" xfId="0" applyFont="1"/>
    <xf numFmtId="3" fontId="25" fillId="0" borderId="17" xfId="0" applyNumberFormat="1" applyFont="1" applyBorder="1"/>
    <xf numFmtId="0" fontId="29" fillId="0" borderId="10" xfId="0" applyFont="1" applyBorder="1" applyAlignment="1">
      <alignment vertical="center"/>
    </xf>
    <xf numFmtId="0" fontId="29" fillId="0" borderId="10" xfId="0" applyFont="1" applyBorder="1" applyAlignment="1">
      <alignment horizontal="left" vertical="center" wrapText="1"/>
    </xf>
    <xf numFmtId="0" fontId="29" fillId="0" borderId="10" xfId="0" applyFont="1" applyBorder="1" applyAlignment="1">
      <alignment horizontal="center" vertical="center" wrapText="1"/>
    </xf>
    <xf numFmtId="0" fontId="34" fillId="0" borderId="0" xfId="0" applyFont="1" applyAlignment="1">
      <alignment horizontal="left" vertical="center" wrapText="1"/>
    </xf>
    <xf numFmtId="0" fontId="52" fillId="0" borderId="0" xfId="49" applyFont="1" applyAlignment="1">
      <alignment horizontal="center"/>
    </xf>
    <xf numFmtId="0" fontId="57" fillId="0" borderId="0" xfId="49" applyFont="1" applyAlignment="1">
      <alignment horizontal="center"/>
    </xf>
    <xf numFmtId="0" fontId="74" fillId="0" borderId="0" xfId="49" quotePrefix="1" applyFont="1" applyAlignment="1">
      <alignment horizontal="center"/>
    </xf>
    <xf numFmtId="0" fontId="22" fillId="0" borderId="0" xfId="49" quotePrefix="1" applyFont="1" applyAlignment="1">
      <alignment horizontal="center"/>
    </xf>
    <xf numFmtId="0" fontId="75" fillId="0" borderId="0" xfId="0" applyFont="1" applyAlignment="1">
      <alignment horizontal="center"/>
    </xf>
    <xf numFmtId="0" fontId="52" fillId="0" borderId="0" xfId="49" quotePrefix="1" applyFont="1" applyAlignment="1">
      <alignment horizontal="center"/>
    </xf>
    <xf numFmtId="0" fontId="57" fillId="0" borderId="0" xfId="49" quotePrefix="1" applyFont="1" applyAlignment="1">
      <alignment horizontal="center"/>
    </xf>
    <xf numFmtId="0" fontId="51" fillId="0" borderId="0" xfId="0" applyFont="1" applyAlignment="1">
      <alignment horizontal="center"/>
    </xf>
    <xf numFmtId="0" fontId="76" fillId="44" borderId="0" xfId="0" applyFont="1" applyFill="1" applyAlignment="1">
      <alignment vertical="center"/>
    </xf>
    <xf numFmtId="0" fontId="77" fillId="0" borderId="0" xfId="0" applyFont="1"/>
    <xf numFmtId="0" fontId="78" fillId="0" borderId="0" xfId="0" applyFont="1"/>
    <xf numFmtId="0" fontId="79" fillId="0" borderId="0" xfId="0" applyFont="1" applyAlignment="1">
      <alignment vertical="center"/>
    </xf>
    <xf numFmtId="0" fontId="80" fillId="0" borderId="0" xfId="0" applyFont="1"/>
    <xf numFmtId="0" fontId="82" fillId="45" borderId="0" xfId="0" applyFont="1" applyFill="1"/>
    <xf numFmtId="0" fontId="83" fillId="45" borderId="0" xfId="0" applyFont="1" applyFill="1" applyAlignment="1">
      <alignment horizontal="center"/>
    </xf>
    <xf numFmtId="0" fontId="57" fillId="45" borderId="0" xfId="0" applyFont="1" applyFill="1"/>
    <xf numFmtId="0" fontId="52" fillId="45" borderId="0" xfId="0" applyFont="1" applyFill="1"/>
    <xf numFmtId="0" fontId="84" fillId="45" borderId="0" xfId="58" applyFont="1" applyFill="1" applyBorder="1" applyAlignment="1">
      <alignment horizontal="center"/>
    </xf>
    <xf numFmtId="0" fontId="59" fillId="45" borderId="0" xfId="0" applyFont="1" applyFill="1"/>
    <xf numFmtId="0" fontId="41" fillId="45" borderId="0" xfId="0" applyFont="1" applyFill="1" applyAlignment="1">
      <alignment horizontal="center"/>
    </xf>
    <xf numFmtId="0" fontId="85" fillId="45" borderId="0" xfId="0" applyFont="1" applyFill="1"/>
    <xf numFmtId="0" fontId="86" fillId="45" borderId="0" xfId="0" applyFont="1" applyFill="1" applyAlignment="1">
      <alignment horizontal="center"/>
    </xf>
    <xf numFmtId="0" fontId="87" fillId="45" borderId="0" xfId="0" applyFont="1" applyFill="1"/>
    <xf numFmtId="0" fontId="88" fillId="45" borderId="0" xfId="58" applyFont="1" applyFill="1" applyBorder="1" applyAlignment="1">
      <alignment horizontal="center"/>
    </xf>
    <xf numFmtId="0" fontId="85" fillId="45" borderId="0" xfId="0" applyFont="1" applyFill="1" applyAlignment="1">
      <alignment horizontal="center"/>
    </xf>
    <xf numFmtId="0" fontId="88" fillId="45" borderId="0" xfId="58" quotePrefix="1" applyFont="1" applyFill="1" applyBorder="1" applyAlignment="1">
      <alignment horizontal="center"/>
    </xf>
    <xf numFmtId="0" fontId="57" fillId="0" borderId="0" xfId="49" quotePrefix="1" applyFont="1" applyAlignment="1"/>
    <xf numFmtId="0" fontId="52" fillId="0" borderId="0" xfId="49" quotePrefix="1" applyFont="1" applyAlignment="1"/>
    <xf numFmtId="0" fontId="68" fillId="0" borderId="12" xfId="0" applyFont="1" applyBorder="1" applyAlignment="1">
      <alignment vertical="center" wrapText="1"/>
    </xf>
    <xf numFmtId="0" fontId="76" fillId="44" borderId="0" xfId="0" applyFont="1" applyFill="1" applyAlignment="1">
      <alignment horizontal="center" vertical="center" wrapText="1"/>
    </xf>
    <xf numFmtId="0" fontId="81" fillId="0" borderId="0" xfId="0" applyFont="1" applyAlignment="1">
      <alignment horizontal="center"/>
    </xf>
    <xf numFmtId="0" fontId="55" fillId="44" borderId="10" xfId="0" applyFont="1" applyFill="1" applyBorder="1" applyAlignment="1">
      <alignment horizontal="center" vertical="center"/>
    </xf>
    <xf numFmtId="0" fontId="52" fillId="0" borderId="0" xfId="49" quotePrefix="1" applyFont="1" applyAlignment="1">
      <alignment horizontal="center"/>
    </xf>
    <xf numFmtId="0" fontId="57" fillId="0" borderId="0" xfId="49" quotePrefix="1" applyFont="1" applyAlignment="1">
      <alignment horizontal="center"/>
    </xf>
    <xf numFmtId="171" fontId="59" fillId="0" borderId="0" xfId="44" applyFont="1" applyAlignment="1">
      <alignment horizontal="center" vertical="center" wrapText="1"/>
    </xf>
    <xf numFmtId="0" fontId="71" fillId="0" borderId="0" xfId="0" applyFont="1" applyAlignment="1">
      <alignment horizontal="center" vertical="center"/>
    </xf>
    <xf numFmtId="0" fontId="60" fillId="0" borderId="0" xfId="0" applyFont="1" applyAlignment="1">
      <alignment horizontal="center" vertical="center"/>
    </xf>
    <xf numFmtId="0" fontId="67" fillId="45" borderId="10" xfId="0" applyFont="1" applyFill="1" applyBorder="1" applyAlignment="1">
      <alignment horizontal="justify" vertical="center"/>
    </xf>
    <xf numFmtId="0" fontId="69" fillId="44" borderId="10" xfId="0" applyFont="1" applyFill="1" applyBorder="1" applyAlignment="1">
      <alignment horizontal="center" vertical="center"/>
    </xf>
    <xf numFmtId="171" fontId="59" fillId="0" borderId="0" xfId="44" applyFont="1" applyAlignment="1">
      <alignment horizontal="left" vertical="center" wrapText="1"/>
    </xf>
    <xf numFmtId="0" fontId="61" fillId="0" borderId="0" xfId="0" applyFont="1" applyAlignment="1">
      <alignment horizontal="left" vertical="center"/>
    </xf>
    <xf numFmtId="170" fontId="51" fillId="45" borderId="0" xfId="1" applyNumberFormat="1" applyFont="1" applyFill="1" applyBorder="1" applyAlignment="1">
      <alignment horizontal="left" vertical="center"/>
    </xf>
    <xf numFmtId="0" fontId="50" fillId="0" borderId="0" xfId="0" applyFont="1" applyAlignment="1">
      <alignment horizontal="left"/>
    </xf>
    <xf numFmtId="171" fontId="59" fillId="0" borderId="0" xfId="44" applyFont="1" applyAlignment="1">
      <alignment horizontal="left"/>
    </xf>
    <xf numFmtId="0" fontId="61" fillId="0" borderId="0" xfId="0" applyFont="1" applyAlignment="1">
      <alignment horizontal="left"/>
    </xf>
    <xf numFmtId="0" fontId="53" fillId="0" borderId="0" xfId="0" applyFont="1" applyAlignment="1">
      <alignment horizontal="left" vertical="center"/>
    </xf>
    <xf numFmtId="0" fontId="55" fillId="44" borderId="0" xfId="0" applyFont="1" applyFill="1" applyAlignment="1">
      <alignment horizontal="center" vertical="center" wrapText="1"/>
    </xf>
    <xf numFmtId="0" fontId="55" fillId="44" borderId="0" xfId="0" applyFont="1" applyFill="1" applyAlignment="1">
      <alignment horizontal="center" vertical="center"/>
    </xf>
    <xf numFmtId="171" fontId="52" fillId="0" borderId="0" xfId="44" applyFont="1" applyAlignment="1">
      <alignment horizontal="left" wrapText="1"/>
    </xf>
    <xf numFmtId="0" fontId="53" fillId="0" borderId="0" xfId="0" applyFont="1" applyAlignment="1">
      <alignment vertical="center"/>
    </xf>
    <xf numFmtId="0" fontId="51" fillId="45" borderId="0" xfId="0" applyFont="1" applyFill="1" applyAlignment="1">
      <alignment vertical="center" wrapText="1"/>
    </xf>
    <xf numFmtId="0" fontId="51" fillId="45" borderId="0" xfId="0" applyFont="1" applyFill="1" applyAlignment="1">
      <alignment horizontal="left" vertical="center" wrapText="1"/>
    </xf>
    <xf numFmtId="0" fontId="50" fillId="45" borderId="0" xfId="0" applyFont="1" applyFill="1" applyAlignment="1">
      <alignment horizontal="left" vertical="center" wrapText="1"/>
    </xf>
    <xf numFmtId="171" fontId="59" fillId="0" borderId="0" xfId="44" applyFont="1" applyAlignment="1">
      <alignment wrapText="1"/>
    </xf>
    <xf numFmtId="0" fontId="54" fillId="0" borderId="0" xfId="0" applyFont="1" applyAlignment="1">
      <alignment vertical="center"/>
    </xf>
    <xf numFmtId="0" fontId="51" fillId="0" borderId="0" xfId="0" applyFont="1" applyAlignment="1">
      <alignment horizontal="center" vertical="center"/>
    </xf>
    <xf numFmtId="0" fontId="50" fillId="0" borderId="0" xfId="0" applyFont="1" applyAlignment="1">
      <alignment horizontal="left" vertical="center" wrapText="1"/>
    </xf>
    <xf numFmtId="0" fontId="50" fillId="0" borderId="0" xfId="0" applyFont="1" applyAlignment="1">
      <alignment horizontal="left" wrapText="1"/>
    </xf>
    <xf numFmtId="0" fontId="51" fillId="0" borderId="0" xfId="0" applyFont="1" applyAlignment="1">
      <alignment horizontal="center"/>
    </xf>
    <xf numFmtId="0" fontId="51" fillId="0" borderId="0" xfId="0" applyFont="1" applyAlignment="1">
      <alignment horizontal="center" vertical="center" wrapText="1"/>
    </xf>
    <xf numFmtId="0" fontId="50" fillId="0" borderId="0" xfId="0" applyFont="1" applyAlignment="1">
      <alignment horizontal="left" vertical="top" wrapText="1"/>
    </xf>
    <xf numFmtId="0" fontId="63" fillId="0" borderId="0" xfId="0" applyFont="1" applyAlignment="1">
      <alignment horizontal="left" vertical="center" wrapText="1"/>
    </xf>
    <xf numFmtId="0" fontId="50" fillId="0" borderId="0" xfId="0" applyFont="1" applyAlignment="1">
      <alignment horizontal="left" vertical="center"/>
    </xf>
    <xf numFmtId="0" fontId="51" fillId="0" borderId="0" xfId="0" applyFont="1" applyAlignment="1">
      <alignment horizontal="left" vertical="center"/>
    </xf>
    <xf numFmtId="0" fontId="57" fillId="0" borderId="0" xfId="49" applyFont="1" applyAlignment="1">
      <alignment horizontal="left" wrapText="1"/>
    </xf>
    <xf numFmtId="0" fontId="68" fillId="0" borderId="11" xfId="0" applyFont="1" applyBorder="1" applyAlignment="1">
      <alignment horizontal="left" vertical="center" wrapText="1"/>
    </xf>
    <xf numFmtId="0" fontId="68" fillId="0" borderId="12" xfId="0" applyFont="1" applyBorder="1" applyAlignment="1">
      <alignment horizontal="left" vertical="center" wrapText="1"/>
    </xf>
    <xf numFmtId="0" fontId="68" fillId="0" borderId="11" xfId="0" applyFont="1" applyBorder="1" applyAlignment="1">
      <alignment vertical="center" wrapText="1"/>
    </xf>
    <xf numFmtId="0" fontId="68" fillId="0" borderId="12" xfId="0" applyFont="1" applyBorder="1" applyAlignment="1">
      <alignment vertical="center" wrapText="1"/>
    </xf>
    <xf numFmtId="14" fontId="55" fillId="44" borderId="13" xfId="0" applyNumberFormat="1" applyFont="1" applyFill="1" applyBorder="1" applyAlignment="1">
      <alignment horizontal="center" vertical="center"/>
    </xf>
    <xf numFmtId="0" fontId="55" fillId="44" borderId="14" xfId="0" applyFont="1" applyFill="1" applyBorder="1" applyAlignment="1">
      <alignment horizontal="center" vertical="center"/>
    </xf>
    <xf numFmtId="0" fontId="55" fillId="44" borderId="13" xfId="0" applyFont="1" applyFill="1" applyBorder="1" applyAlignment="1">
      <alignment horizontal="center" vertical="center" wrapText="1"/>
    </xf>
    <xf numFmtId="0" fontId="55" fillId="44" borderId="14" xfId="0" applyFont="1" applyFill="1" applyBorder="1" applyAlignment="1">
      <alignment horizontal="center" vertical="center" wrapText="1"/>
    </xf>
    <xf numFmtId="0" fontId="55" fillId="44" borderId="21" xfId="0" applyFont="1" applyFill="1" applyBorder="1" applyAlignment="1">
      <alignment horizontal="center" vertical="center" wrapText="1"/>
    </xf>
    <xf numFmtId="0" fontId="55" fillId="44" borderId="23" xfId="0" applyFont="1" applyFill="1" applyBorder="1" applyAlignment="1">
      <alignment horizontal="center" vertical="center" wrapText="1"/>
    </xf>
    <xf numFmtId="0" fontId="55" fillId="44" borderId="22" xfId="0" applyFont="1" applyFill="1" applyBorder="1" applyAlignment="1">
      <alignment horizontal="center" vertical="center" wrapText="1"/>
    </xf>
    <xf numFmtId="0" fontId="55" fillId="44" borderId="24" xfId="0" applyFont="1" applyFill="1" applyBorder="1" applyAlignment="1">
      <alignment horizontal="center" vertical="center" wrapText="1"/>
    </xf>
    <xf numFmtId="0" fontId="67" fillId="45" borderId="11" xfId="0" applyFont="1" applyFill="1" applyBorder="1" applyAlignment="1">
      <alignment horizontal="left" vertical="center"/>
    </xf>
    <xf numFmtId="0" fontId="67" fillId="45" borderId="12" xfId="0" applyFont="1" applyFill="1" applyBorder="1" applyAlignment="1">
      <alignment horizontal="left" vertical="center"/>
    </xf>
    <xf numFmtId="0" fontId="63" fillId="0" borderId="0" xfId="0" applyFont="1" applyAlignment="1">
      <alignment horizontal="left" vertical="center"/>
    </xf>
    <xf numFmtId="0" fontId="68" fillId="0" borderId="0" xfId="0" applyFont="1" applyAlignment="1">
      <alignment horizontal="left" vertical="center"/>
    </xf>
    <xf numFmtId="0" fontId="55" fillId="44" borderId="10" xfId="0" applyFont="1" applyFill="1" applyBorder="1" applyAlignment="1">
      <alignment horizontal="center" vertical="center" wrapText="1"/>
    </xf>
    <xf numFmtId="0" fontId="55" fillId="44" borderId="15" xfId="0" applyFont="1" applyFill="1" applyBorder="1" applyAlignment="1">
      <alignment horizontal="center" vertical="center" wrapText="1"/>
    </xf>
    <xf numFmtId="0" fontId="55" fillId="44" borderId="20" xfId="0" applyFont="1" applyFill="1" applyBorder="1" applyAlignment="1">
      <alignment horizontal="center" vertical="center" wrapText="1"/>
    </xf>
    <xf numFmtId="0" fontId="51" fillId="45" borderId="10" xfId="0" applyFont="1" applyFill="1" applyBorder="1" applyAlignment="1">
      <alignment vertical="center"/>
    </xf>
    <xf numFmtId="181" fontId="55" fillId="44" borderId="13" xfId="49" applyNumberFormat="1" applyFont="1" applyFill="1" applyBorder="1" applyAlignment="1">
      <alignment horizontal="center" vertical="center" wrapText="1"/>
    </xf>
    <xf numFmtId="181" fontId="55" fillId="44" borderId="14" xfId="49" applyNumberFormat="1" applyFont="1" applyFill="1" applyBorder="1" applyAlignment="1">
      <alignment horizontal="center" vertical="center" wrapText="1"/>
    </xf>
    <xf numFmtId="176" fontId="55" fillId="44" borderId="20" xfId="49" applyNumberFormat="1" applyFont="1" applyFill="1" applyBorder="1" applyAlignment="1">
      <alignment horizontal="center"/>
    </xf>
    <xf numFmtId="176" fontId="55" fillId="44" borderId="24" xfId="49" applyNumberFormat="1" applyFont="1" applyFill="1" applyBorder="1" applyAlignment="1">
      <alignment horizontal="center"/>
    </xf>
    <xf numFmtId="181" fontId="55" fillId="44" borderId="13" xfId="49" applyNumberFormat="1" applyFont="1" applyFill="1" applyBorder="1" applyAlignment="1">
      <alignment horizontal="center" vertical="center"/>
    </xf>
    <xf numFmtId="181" fontId="55" fillId="44" borderId="14" xfId="49" applyNumberFormat="1" applyFont="1" applyFill="1" applyBorder="1" applyAlignment="1">
      <alignment horizontal="center" vertical="center"/>
    </xf>
    <xf numFmtId="0" fontId="24" fillId="0" borderId="0" xfId="0" applyFont="1" applyAlignment="1">
      <alignment horizontal="left"/>
    </xf>
    <xf numFmtId="0" fontId="35" fillId="40" borderId="10" xfId="0" applyFont="1" applyFill="1" applyBorder="1" applyAlignment="1">
      <alignment horizontal="center" vertical="center" wrapText="1"/>
    </xf>
    <xf numFmtId="0" fontId="26" fillId="42" borderId="11" xfId="0" applyFont="1" applyFill="1" applyBorder="1" applyAlignment="1">
      <alignment horizontal="center" vertical="center" wrapText="1"/>
    </xf>
    <xf numFmtId="0" fontId="26" fillId="42" borderId="16" xfId="0" applyFont="1" applyFill="1" applyBorder="1" applyAlignment="1">
      <alignment horizontal="center" vertical="center" wrapText="1"/>
    </xf>
    <xf numFmtId="0" fontId="26" fillId="42" borderId="12" xfId="0" applyFont="1" applyFill="1" applyBorder="1" applyAlignment="1">
      <alignment horizontal="center" vertical="center" wrapText="1"/>
    </xf>
    <xf numFmtId="0" fontId="26" fillId="34" borderId="11" xfId="0" applyFont="1" applyFill="1" applyBorder="1" applyAlignment="1">
      <alignment horizontal="center" vertical="center" wrapText="1"/>
    </xf>
    <xf numFmtId="0" fontId="26" fillId="34" borderId="16" xfId="0" applyFont="1" applyFill="1" applyBorder="1" applyAlignment="1">
      <alignment horizontal="center" vertical="center" wrapText="1"/>
    </xf>
    <xf numFmtId="0" fontId="26" fillId="34" borderId="12" xfId="0" applyFont="1" applyFill="1" applyBorder="1" applyAlignment="1">
      <alignment horizontal="center" vertical="center" wrapText="1"/>
    </xf>
    <xf numFmtId="0" fontId="26" fillId="36" borderId="11" xfId="0" applyFont="1" applyFill="1" applyBorder="1" applyAlignment="1">
      <alignment horizontal="center" vertical="center" wrapText="1"/>
    </xf>
    <xf numFmtId="0" fontId="26" fillId="36" borderId="16" xfId="0" applyFont="1" applyFill="1" applyBorder="1" applyAlignment="1">
      <alignment horizontal="center" vertical="center" wrapText="1"/>
    </xf>
    <xf numFmtId="0" fontId="26" fillId="36" borderId="12" xfId="0" applyFont="1" applyFill="1" applyBorder="1" applyAlignment="1">
      <alignment horizontal="center" vertical="center" wrapText="1"/>
    </xf>
    <xf numFmtId="0" fontId="25" fillId="37" borderId="13" xfId="0" applyFont="1" applyFill="1" applyBorder="1" applyAlignment="1">
      <alignment horizontal="center" vertical="center" wrapText="1"/>
    </xf>
    <xf numFmtId="0" fontId="25" fillId="37" borderId="14" xfId="0" applyFont="1" applyFill="1" applyBorder="1" applyAlignment="1">
      <alignment horizontal="center" vertical="center" wrapText="1"/>
    </xf>
    <xf numFmtId="0" fontId="25" fillId="38" borderId="10" xfId="0" applyFont="1" applyFill="1" applyBorder="1" applyAlignment="1">
      <alignment horizontal="center" vertical="center" wrapText="1"/>
    </xf>
    <xf numFmtId="49" fontId="33" fillId="40" borderId="25" xfId="0" applyNumberFormat="1" applyFont="1" applyFill="1" applyBorder="1" applyAlignment="1">
      <alignment horizontal="center" vertical="center"/>
    </xf>
  </cellXfs>
  <cellStyles count="68">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2" xr:uid="{C3F003F2-4C68-4379-8ABA-FD1DFC6371A6}"/>
    <cellStyle name="Comma 2 3" xfId="66" xr:uid="{98A9762C-733E-4119-ABB2-B57DBA165E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Millares" xfId="1" builtinId="3"/>
    <cellStyle name="Millares [0]" xfId="51" builtinId="6"/>
    <cellStyle name="Millares [0] 2" xfId="45" xr:uid="{00000000-0005-0000-0000-000028000000}"/>
    <cellStyle name="Millares [0] 2 2" xfId="54" xr:uid="{00000000-0005-0000-0000-000029000000}"/>
    <cellStyle name="Millares [0] 2 2 2" xfId="61" xr:uid="{01A3EA54-97F3-44B5-8FE8-D9DB95B74A1F}"/>
    <cellStyle name="Millares [0] 2 3" xfId="65" xr:uid="{8F07C455-BD21-4223-9B99-9D94E199EB95}"/>
    <cellStyle name="Millares [0] 3" xfId="56" xr:uid="{00000000-0005-0000-0000-00002A000000}"/>
    <cellStyle name="Millares [0] 3 2" xfId="63" xr:uid="{C96D6BAC-3391-449B-9FA8-57CAE0B415B0}"/>
    <cellStyle name="Millares [0] 4" xfId="60" xr:uid="{5C7D92EF-7453-410E-BFAF-ED234169E0EC}"/>
    <cellStyle name="Millares 2" xfId="52" xr:uid="{00000000-0005-0000-0000-00002B000000}"/>
    <cellStyle name="Millares 3" xfId="57" xr:uid="{00000000-0005-0000-0000-00002C000000}"/>
    <cellStyle name="Millares 3 2" xfId="67" xr:uid="{67CB57D7-BE59-4A14-BC54-374927EDBC60}"/>
    <cellStyle name="Moneda" xfId="64" builtinId="4"/>
    <cellStyle name="Neutral" xfId="8" builtinId="28" customBuiltin="1"/>
    <cellStyle name="Normal" xfId="0" builtinId="0"/>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_Estados Fiscal 1999" xfId="44" xr:uid="{00000000-0005-0000-0000-000035000000}"/>
    <cellStyle name="Notas" xfId="15" builtinId="10" customBuiltin="1"/>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006699"/>
      <color rgb="FF003366"/>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29635</xdr:colOff>
      <xdr:row>1</xdr:row>
      <xdr:rowOff>46931</xdr:rowOff>
    </xdr:from>
    <xdr:to>
      <xdr:col>3</xdr:col>
      <xdr:colOff>827549</xdr:colOff>
      <xdr:row>6</xdr:row>
      <xdr:rowOff>195944</xdr:rowOff>
    </xdr:to>
    <xdr:pic>
      <xdr:nvPicPr>
        <xdr:cNvPr id="2" name="Imagen 1">
          <a:extLst>
            <a:ext uri="{FF2B5EF4-FFF2-40B4-BE49-F238E27FC236}">
              <a16:creationId xmlns:a16="http://schemas.microsoft.com/office/drawing/2014/main" id="{73EBDF13-36B1-4952-9CB6-243690946E9A}"/>
            </a:ext>
          </a:extLst>
        </xdr:cNvPr>
        <xdr:cNvPicPr>
          <a:picLocks noChangeAspect="1"/>
        </xdr:cNvPicPr>
      </xdr:nvPicPr>
      <xdr:blipFill>
        <a:blip xmlns:r="http://schemas.openxmlformats.org/officeDocument/2006/relationships" r:embed="rId1"/>
        <a:stretch>
          <a:fillRect/>
        </a:stretch>
      </xdr:blipFill>
      <xdr:spPr>
        <a:xfrm>
          <a:off x="550335" y="224731"/>
          <a:ext cx="2410814" cy="12920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714375</xdr:colOff>
      <xdr:row>5</xdr:row>
      <xdr:rowOff>115265</xdr:rowOff>
    </xdr:to>
    <xdr:pic>
      <xdr:nvPicPr>
        <xdr:cNvPr id="2" name="Imagen 1">
          <a:extLst>
            <a:ext uri="{FF2B5EF4-FFF2-40B4-BE49-F238E27FC236}">
              <a16:creationId xmlns:a16="http://schemas.microsoft.com/office/drawing/2014/main" id="{A8061A0A-1856-4A9B-9382-F8AE73660FFE}"/>
            </a:ext>
          </a:extLst>
        </xdr:cNvPr>
        <xdr:cNvPicPr>
          <a:picLocks noChangeAspect="1"/>
        </xdr:cNvPicPr>
      </xdr:nvPicPr>
      <xdr:blipFill>
        <a:blip xmlns:r="http://schemas.openxmlformats.org/officeDocument/2006/relationships" r:embed="rId1"/>
        <a:stretch>
          <a:fillRect/>
        </a:stretch>
      </xdr:blipFill>
      <xdr:spPr>
        <a:xfrm>
          <a:off x="8077200" y="412751"/>
          <a:ext cx="1698625" cy="686764"/>
        </a:xfrm>
        <a:prstGeom prst="rect">
          <a:avLst/>
        </a:prstGeom>
      </xdr:spPr>
    </xdr:pic>
    <xdr:clientData/>
  </xdr:twoCellAnchor>
  <xdr:twoCellAnchor>
    <xdr:from>
      <xdr:col>1</xdr:col>
      <xdr:colOff>0</xdr:colOff>
      <xdr:row>102</xdr:row>
      <xdr:rowOff>0</xdr:rowOff>
    </xdr:from>
    <xdr:to>
      <xdr:col>2</xdr:col>
      <xdr:colOff>1145645</xdr:colOff>
      <xdr:row>106</xdr:row>
      <xdr:rowOff>10584</xdr:rowOff>
    </xdr:to>
    <xdr:sp macro="" textlink="">
      <xdr:nvSpPr>
        <xdr:cNvPr id="3" name="Rectangle 2">
          <a:extLst>
            <a:ext uri="{FF2B5EF4-FFF2-40B4-BE49-F238E27FC236}">
              <a16:creationId xmlns:a16="http://schemas.microsoft.com/office/drawing/2014/main" id="{27D1B94F-DC20-4E37-8F42-5A793F4FD4D9}"/>
            </a:ext>
          </a:extLst>
        </xdr:cNvPr>
        <xdr:cNvSpPr/>
      </xdr:nvSpPr>
      <xdr:spPr>
        <a:xfrm>
          <a:off x="174625" y="21502688"/>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1666875</xdr:colOff>
      <xdr:row>5</xdr:row>
      <xdr:rowOff>115265</xdr:rowOff>
    </xdr:to>
    <xdr:pic>
      <xdr:nvPicPr>
        <xdr:cNvPr id="2" name="Imagen 1">
          <a:extLst>
            <a:ext uri="{FF2B5EF4-FFF2-40B4-BE49-F238E27FC236}">
              <a16:creationId xmlns:a16="http://schemas.microsoft.com/office/drawing/2014/main" id="{388C83FC-01DD-4907-8CA3-01AFF9123C4C}"/>
            </a:ext>
          </a:extLst>
        </xdr:cNvPr>
        <xdr:cNvPicPr>
          <a:picLocks noChangeAspect="1"/>
        </xdr:cNvPicPr>
      </xdr:nvPicPr>
      <xdr:blipFill>
        <a:blip xmlns:r="http://schemas.openxmlformats.org/officeDocument/2006/relationships" r:embed="rId1"/>
        <a:stretch>
          <a:fillRect/>
        </a:stretch>
      </xdr:blipFill>
      <xdr:spPr>
        <a:xfrm>
          <a:off x="7493000" y="412751"/>
          <a:ext cx="1666875" cy="686764"/>
        </a:xfrm>
        <a:prstGeom prst="rect">
          <a:avLst/>
        </a:prstGeom>
      </xdr:spPr>
    </xdr:pic>
    <xdr:clientData/>
  </xdr:twoCellAnchor>
  <xdr:twoCellAnchor>
    <xdr:from>
      <xdr:col>1</xdr:col>
      <xdr:colOff>0</xdr:colOff>
      <xdr:row>70</xdr:row>
      <xdr:rowOff>0</xdr:rowOff>
    </xdr:from>
    <xdr:to>
      <xdr:col>2</xdr:col>
      <xdr:colOff>439208</xdr:colOff>
      <xdr:row>74</xdr:row>
      <xdr:rowOff>10584</xdr:rowOff>
    </xdr:to>
    <xdr:sp macro="" textlink="">
      <xdr:nvSpPr>
        <xdr:cNvPr id="3" name="Rectangle 2">
          <a:extLst>
            <a:ext uri="{FF2B5EF4-FFF2-40B4-BE49-F238E27FC236}">
              <a16:creationId xmlns:a16="http://schemas.microsoft.com/office/drawing/2014/main" id="{B75DE9A3-69A4-4F03-B99B-868979C20487}"/>
            </a:ext>
          </a:extLst>
        </xdr:cNvPr>
        <xdr:cNvSpPr/>
      </xdr:nvSpPr>
      <xdr:spPr>
        <a:xfrm>
          <a:off x="206375" y="15025688"/>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310515</xdr:colOff>
      <xdr:row>5</xdr:row>
      <xdr:rowOff>115265</xdr:rowOff>
    </xdr:to>
    <xdr:pic>
      <xdr:nvPicPr>
        <xdr:cNvPr id="2" name="Imagen 1">
          <a:extLst>
            <a:ext uri="{FF2B5EF4-FFF2-40B4-BE49-F238E27FC236}">
              <a16:creationId xmlns:a16="http://schemas.microsoft.com/office/drawing/2014/main" id="{A944F933-2558-4A7E-891F-6A884E6943D2}"/>
            </a:ext>
          </a:extLst>
        </xdr:cNvPr>
        <xdr:cNvPicPr>
          <a:picLocks noChangeAspect="1"/>
        </xdr:cNvPicPr>
      </xdr:nvPicPr>
      <xdr:blipFill>
        <a:blip xmlns:r="http://schemas.openxmlformats.org/officeDocument/2006/relationships" r:embed="rId1"/>
        <a:stretch>
          <a:fillRect/>
        </a:stretch>
      </xdr:blipFill>
      <xdr:spPr>
        <a:xfrm>
          <a:off x="7150100" y="412751"/>
          <a:ext cx="1707515" cy="686764"/>
        </a:xfrm>
        <a:prstGeom prst="rect">
          <a:avLst/>
        </a:prstGeom>
      </xdr:spPr>
    </xdr:pic>
    <xdr:clientData/>
  </xdr:twoCellAnchor>
  <xdr:twoCellAnchor>
    <xdr:from>
      <xdr:col>1</xdr:col>
      <xdr:colOff>1043214</xdr:colOff>
      <xdr:row>34</xdr:row>
      <xdr:rowOff>81642</xdr:rowOff>
    </xdr:from>
    <xdr:to>
      <xdr:col>3</xdr:col>
      <xdr:colOff>1176262</xdr:colOff>
      <xdr:row>38</xdr:row>
      <xdr:rowOff>87690</xdr:rowOff>
    </xdr:to>
    <xdr:sp macro="" textlink="">
      <xdr:nvSpPr>
        <xdr:cNvPr id="3" name="Rectangle 2">
          <a:extLst>
            <a:ext uri="{FF2B5EF4-FFF2-40B4-BE49-F238E27FC236}">
              <a16:creationId xmlns:a16="http://schemas.microsoft.com/office/drawing/2014/main" id="{E3FAA135-BCD7-49DE-9904-499ABBB867CE}"/>
            </a:ext>
          </a:extLst>
        </xdr:cNvPr>
        <xdr:cNvSpPr/>
      </xdr:nvSpPr>
      <xdr:spPr>
        <a:xfrm>
          <a:off x="1288143" y="9479642"/>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8</xdr:col>
      <xdr:colOff>775335</xdr:colOff>
      <xdr:row>5</xdr:row>
      <xdr:rowOff>115265</xdr:rowOff>
    </xdr:to>
    <xdr:pic>
      <xdr:nvPicPr>
        <xdr:cNvPr id="2" name="Imagen 1">
          <a:extLst>
            <a:ext uri="{FF2B5EF4-FFF2-40B4-BE49-F238E27FC236}">
              <a16:creationId xmlns:a16="http://schemas.microsoft.com/office/drawing/2014/main" id="{ABC1525F-60BA-4190-A77A-16D9449302A1}"/>
            </a:ext>
          </a:extLst>
        </xdr:cNvPr>
        <xdr:cNvPicPr>
          <a:picLocks noChangeAspect="1"/>
        </xdr:cNvPicPr>
      </xdr:nvPicPr>
      <xdr:blipFill>
        <a:blip xmlns:r="http://schemas.openxmlformats.org/officeDocument/2006/relationships" r:embed="rId1"/>
        <a:stretch>
          <a:fillRect/>
        </a:stretch>
      </xdr:blipFill>
      <xdr:spPr>
        <a:xfrm>
          <a:off x="8064500" y="412751"/>
          <a:ext cx="1702435" cy="686764"/>
        </a:xfrm>
        <a:prstGeom prst="rect">
          <a:avLst/>
        </a:prstGeom>
      </xdr:spPr>
    </xdr:pic>
    <xdr:clientData/>
  </xdr:twoCellAnchor>
  <xdr:twoCellAnchor>
    <xdr:from>
      <xdr:col>1</xdr:col>
      <xdr:colOff>0</xdr:colOff>
      <xdr:row>63</xdr:row>
      <xdr:rowOff>0</xdr:rowOff>
    </xdr:from>
    <xdr:to>
      <xdr:col>1</xdr:col>
      <xdr:colOff>3344333</xdr:colOff>
      <xdr:row>67</xdr:row>
      <xdr:rowOff>14111</xdr:rowOff>
    </xdr:to>
    <xdr:sp macro="" textlink="">
      <xdr:nvSpPr>
        <xdr:cNvPr id="3" name="Rectangle 2">
          <a:extLst>
            <a:ext uri="{FF2B5EF4-FFF2-40B4-BE49-F238E27FC236}">
              <a16:creationId xmlns:a16="http://schemas.microsoft.com/office/drawing/2014/main" id="{9E9E7557-2068-419C-AC7E-66BA3870C172}"/>
            </a:ext>
          </a:extLst>
        </xdr:cNvPr>
        <xdr:cNvSpPr/>
      </xdr:nvSpPr>
      <xdr:spPr>
        <a:xfrm>
          <a:off x="232833" y="12805833"/>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7</xdr:col>
      <xdr:colOff>180975</xdr:colOff>
      <xdr:row>5</xdr:row>
      <xdr:rowOff>110503</xdr:rowOff>
    </xdr:to>
    <xdr:pic>
      <xdr:nvPicPr>
        <xdr:cNvPr id="2" name="Imagen 1">
          <a:extLst>
            <a:ext uri="{FF2B5EF4-FFF2-40B4-BE49-F238E27FC236}">
              <a16:creationId xmlns:a16="http://schemas.microsoft.com/office/drawing/2014/main" id="{B4D27FE7-9577-458D-8AFC-AC0EC5A48C1A}"/>
            </a:ext>
          </a:extLst>
        </xdr:cNvPr>
        <xdr:cNvPicPr>
          <a:picLocks noChangeAspect="1"/>
        </xdr:cNvPicPr>
      </xdr:nvPicPr>
      <xdr:blipFill>
        <a:blip xmlns:r="http://schemas.openxmlformats.org/officeDocument/2006/relationships" r:embed="rId1"/>
        <a:stretch>
          <a:fillRect/>
        </a:stretch>
      </xdr:blipFill>
      <xdr:spPr>
        <a:xfrm>
          <a:off x="7994650" y="412751"/>
          <a:ext cx="1692275" cy="682002"/>
        </a:xfrm>
        <a:prstGeom prst="rect">
          <a:avLst/>
        </a:prstGeom>
      </xdr:spPr>
    </xdr:pic>
    <xdr:clientData/>
  </xdr:twoCellAnchor>
  <xdr:twoCellAnchor>
    <xdr:from>
      <xdr:col>1</xdr:col>
      <xdr:colOff>396875</xdr:colOff>
      <xdr:row>43</xdr:row>
      <xdr:rowOff>63499</xdr:rowOff>
    </xdr:from>
    <xdr:to>
      <xdr:col>1</xdr:col>
      <xdr:colOff>3741208</xdr:colOff>
      <xdr:row>47</xdr:row>
      <xdr:rowOff>74083</xdr:rowOff>
    </xdr:to>
    <xdr:sp macro="" textlink="">
      <xdr:nvSpPr>
        <xdr:cNvPr id="3" name="Rectangle 2">
          <a:extLst>
            <a:ext uri="{FF2B5EF4-FFF2-40B4-BE49-F238E27FC236}">
              <a16:creationId xmlns:a16="http://schemas.microsoft.com/office/drawing/2014/main" id="{2205855B-7BF5-4A2C-8476-6C2B4276108A}"/>
            </a:ext>
          </a:extLst>
        </xdr:cNvPr>
        <xdr:cNvSpPr/>
      </xdr:nvSpPr>
      <xdr:spPr>
        <a:xfrm>
          <a:off x="603250" y="8802687"/>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9</xdr:col>
      <xdr:colOff>120658</xdr:colOff>
      <xdr:row>2</xdr:row>
      <xdr:rowOff>19051</xdr:rowOff>
    </xdr:from>
    <xdr:to>
      <xdr:col>11</xdr:col>
      <xdr:colOff>222469</xdr:colOff>
      <xdr:row>5</xdr:row>
      <xdr:rowOff>115265</xdr:rowOff>
    </xdr:to>
    <xdr:pic>
      <xdr:nvPicPr>
        <xdr:cNvPr id="2" name="Imagen 1">
          <a:extLst>
            <a:ext uri="{FF2B5EF4-FFF2-40B4-BE49-F238E27FC236}">
              <a16:creationId xmlns:a16="http://schemas.microsoft.com/office/drawing/2014/main" id="{AF5ADE76-0365-42F3-B2B1-3A0CC9924FCC}"/>
            </a:ext>
          </a:extLst>
        </xdr:cNvPr>
        <xdr:cNvPicPr>
          <a:picLocks noChangeAspect="1"/>
        </xdr:cNvPicPr>
      </xdr:nvPicPr>
      <xdr:blipFill>
        <a:blip xmlns:r="http://schemas.openxmlformats.org/officeDocument/2006/relationships" r:embed="rId1"/>
        <a:stretch>
          <a:fillRect/>
        </a:stretch>
      </xdr:blipFill>
      <xdr:spPr>
        <a:xfrm>
          <a:off x="6800858" y="412751"/>
          <a:ext cx="1702011" cy="686764"/>
        </a:xfrm>
        <a:prstGeom prst="rect">
          <a:avLst/>
        </a:prstGeom>
      </xdr:spPr>
    </xdr:pic>
    <xdr:clientData/>
  </xdr:twoCellAnchor>
  <xdr:twoCellAnchor>
    <xdr:from>
      <xdr:col>1</xdr:col>
      <xdr:colOff>0</xdr:colOff>
      <xdr:row>68</xdr:row>
      <xdr:rowOff>0</xdr:rowOff>
    </xdr:from>
    <xdr:to>
      <xdr:col>6</xdr:col>
      <xdr:colOff>7055</xdr:colOff>
      <xdr:row>72</xdr:row>
      <xdr:rowOff>14112</xdr:rowOff>
    </xdr:to>
    <xdr:sp macro="" textlink="">
      <xdr:nvSpPr>
        <xdr:cNvPr id="3" name="Rectangle 2">
          <a:extLst>
            <a:ext uri="{FF2B5EF4-FFF2-40B4-BE49-F238E27FC236}">
              <a16:creationId xmlns:a16="http://schemas.microsoft.com/office/drawing/2014/main" id="{47E671C3-B097-4678-9BB7-A13AAAA30A58}"/>
            </a:ext>
          </a:extLst>
        </xdr:cNvPr>
        <xdr:cNvSpPr/>
      </xdr:nvSpPr>
      <xdr:spPr>
        <a:xfrm>
          <a:off x="303389" y="19812000"/>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704850</xdr:colOff>
      <xdr:row>2</xdr:row>
      <xdr:rowOff>19051</xdr:rowOff>
    </xdr:from>
    <xdr:to>
      <xdr:col>6</xdr:col>
      <xdr:colOff>1133475</xdr:colOff>
      <xdr:row>5</xdr:row>
      <xdr:rowOff>115265</xdr:rowOff>
    </xdr:to>
    <xdr:pic>
      <xdr:nvPicPr>
        <xdr:cNvPr id="2" name="Imagen 1">
          <a:extLst>
            <a:ext uri="{FF2B5EF4-FFF2-40B4-BE49-F238E27FC236}">
              <a16:creationId xmlns:a16="http://schemas.microsoft.com/office/drawing/2014/main" id="{FF513D46-8774-49FA-8850-2803781A9B61}"/>
            </a:ext>
          </a:extLst>
        </xdr:cNvPr>
        <xdr:cNvPicPr>
          <a:picLocks noChangeAspect="1"/>
        </xdr:cNvPicPr>
      </xdr:nvPicPr>
      <xdr:blipFill>
        <a:blip xmlns:r="http://schemas.openxmlformats.org/officeDocument/2006/relationships" r:embed="rId1"/>
        <a:stretch>
          <a:fillRect/>
        </a:stretch>
      </xdr:blipFill>
      <xdr:spPr>
        <a:xfrm>
          <a:off x="8235950" y="412751"/>
          <a:ext cx="1692275" cy="686764"/>
        </a:xfrm>
        <a:prstGeom prst="rect">
          <a:avLst/>
        </a:prstGeom>
      </xdr:spPr>
    </xdr:pic>
    <xdr:clientData/>
  </xdr:twoCellAnchor>
  <xdr:twoCellAnchor>
    <xdr:from>
      <xdr:col>1</xdr:col>
      <xdr:colOff>0</xdr:colOff>
      <xdr:row>345</xdr:row>
      <xdr:rowOff>0</xdr:rowOff>
    </xdr:from>
    <xdr:to>
      <xdr:col>1</xdr:col>
      <xdr:colOff>3344333</xdr:colOff>
      <xdr:row>349</xdr:row>
      <xdr:rowOff>19243</xdr:rowOff>
    </xdr:to>
    <xdr:sp macro="" textlink="">
      <xdr:nvSpPr>
        <xdr:cNvPr id="3" name="Rectangle 2">
          <a:extLst>
            <a:ext uri="{FF2B5EF4-FFF2-40B4-BE49-F238E27FC236}">
              <a16:creationId xmlns:a16="http://schemas.microsoft.com/office/drawing/2014/main" id="{E7C78E63-1F25-45CB-A5BC-07F0937CB526}"/>
            </a:ext>
          </a:extLst>
        </xdr:cNvPr>
        <xdr:cNvSpPr/>
      </xdr:nvSpPr>
      <xdr:spPr>
        <a:xfrm>
          <a:off x="300182" y="72043636"/>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5/04/2022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https://www.regionalcasadebolsa.com.py/" TargetMode="External"/><Relationship Id="rId4"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CC752-186D-4937-9499-2B70A329A416}">
  <dimension ref="A1:F86"/>
  <sheetViews>
    <sheetView topLeftCell="A76" workbookViewId="0">
      <selection activeCell="E82" sqref="E82"/>
    </sheetView>
  </sheetViews>
  <sheetFormatPr baseColWidth="10" defaultColWidth="11.44140625" defaultRowHeight="13.8"/>
  <cols>
    <col min="1" max="1" width="11" style="66" bestFit="1" customWidth="1"/>
    <col min="2" max="2" width="33.44140625" style="66" bestFit="1" customWidth="1"/>
    <col min="3" max="3" width="20.5546875" style="66" bestFit="1" customWidth="1"/>
    <col min="4" max="4" width="13.5546875" style="66" bestFit="1" customWidth="1"/>
    <col min="5" max="5" width="10.44140625" style="66" bestFit="1" customWidth="1"/>
    <col min="6" max="6" width="13.5546875" style="66" bestFit="1" customWidth="1"/>
    <col min="7" max="16384" width="11.44140625" style="66"/>
  </cols>
  <sheetData>
    <row r="1" spans="1:5">
      <c r="A1" s="63"/>
      <c r="B1" s="87" t="s">
        <v>172</v>
      </c>
      <c r="C1" s="64"/>
      <c r="D1" s="65"/>
      <c r="E1" s="62"/>
    </row>
    <row r="2" spans="1:5">
      <c r="A2" s="67"/>
      <c r="B2" s="92" t="s">
        <v>92</v>
      </c>
      <c r="C2" s="68"/>
      <c r="D2" s="65"/>
      <c r="E2" s="62"/>
    </row>
    <row r="3" spans="1:5">
      <c r="A3" s="69"/>
      <c r="B3" s="95" t="s">
        <v>567</v>
      </c>
      <c r="C3" s="70"/>
      <c r="D3" s="65"/>
      <c r="E3" s="62"/>
    </row>
    <row r="4" spans="1:5">
      <c r="A4" s="71" t="s">
        <v>1</v>
      </c>
      <c r="B4" s="71" t="s">
        <v>39</v>
      </c>
      <c r="C4" s="72" t="s">
        <v>209</v>
      </c>
      <c r="D4" s="73" t="s">
        <v>213</v>
      </c>
      <c r="E4" s="71" t="s">
        <v>214</v>
      </c>
    </row>
    <row r="5" spans="1:5">
      <c r="A5" s="106">
        <v>1</v>
      </c>
      <c r="B5" s="74" t="s">
        <v>3</v>
      </c>
      <c r="C5" s="75">
        <v>3626108537</v>
      </c>
      <c r="D5" s="75">
        <v>528061.46</v>
      </c>
      <c r="E5" s="76">
        <f>VLOOKUP(A5,Clasificación!$C:$C,1,FALSE)</f>
        <v>1</v>
      </c>
    </row>
    <row r="6" spans="1:5">
      <c r="A6" s="106">
        <v>101</v>
      </c>
      <c r="B6" s="74" t="s">
        <v>4</v>
      </c>
      <c r="C6" s="75">
        <v>2969535485</v>
      </c>
      <c r="D6" s="75">
        <v>430869.53</v>
      </c>
      <c r="E6" s="76">
        <f>VLOOKUP(A6,Clasificación!$C:$C,1,FALSE)</f>
        <v>101</v>
      </c>
    </row>
    <row r="7" spans="1:5">
      <c r="A7" s="106">
        <v>10101</v>
      </c>
      <c r="B7" s="74" t="s">
        <v>5</v>
      </c>
      <c r="C7" s="75">
        <v>274388386</v>
      </c>
      <c r="D7" s="75">
        <v>39812.820000000065</v>
      </c>
      <c r="E7" s="76">
        <f>VLOOKUP(A7,Clasificación!$C:$C,1,FALSE)</f>
        <v>10101</v>
      </c>
    </row>
    <row r="8" spans="1:5">
      <c r="A8" s="106">
        <v>1010102</v>
      </c>
      <c r="B8" s="74" t="s">
        <v>173</v>
      </c>
      <c r="C8" s="75">
        <v>274388386</v>
      </c>
      <c r="D8" s="75">
        <v>39812.819999999949</v>
      </c>
      <c r="E8" s="76">
        <f>VLOOKUP(A8,Clasificación!$C:$C,1,FALSE)</f>
        <v>1010102</v>
      </c>
    </row>
    <row r="9" spans="1:5">
      <c r="A9" s="106">
        <v>101010201</v>
      </c>
      <c r="B9" s="74" t="s">
        <v>174</v>
      </c>
      <c r="C9" s="75">
        <v>274384113</v>
      </c>
      <c r="D9" s="75">
        <v>39812.199999999953</v>
      </c>
      <c r="E9" s="76">
        <f>VLOOKUP(A9,Clasificación!$C:$C,1,FALSE)</f>
        <v>101010201</v>
      </c>
    </row>
    <row r="10" spans="1:5">
      <c r="A10" s="106">
        <v>101010202</v>
      </c>
      <c r="B10" s="74" t="s">
        <v>328</v>
      </c>
      <c r="C10" s="75">
        <v>4273</v>
      </c>
      <c r="D10" s="75">
        <v>0.61999999999989086</v>
      </c>
      <c r="E10" s="76">
        <f>VLOOKUP(A10,Clasificación!$C:$C,1,FALSE)</f>
        <v>101010202</v>
      </c>
    </row>
    <row r="11" spans="1:5">
      <c r="A11" s="106">
        <v>10102</v>
      </c>
      <c r="B11" s="74" t="s">
        <v>88</v>
      </c>
      <c r="C11" s="75">
        <v>2595008462</v>
      </c>
      <c r="D11" s="75">
        <v>376526.93000000005</v>
      </c>
      <c r="E11" s="76">
        <f>VLOOKUP(A11,Clasificación!$C:$C,1,FALSE)</f>
        <v>10102</v>
      </c>
    </row>
    <row r="12" spans="1:5">
      <c r="A12" s="106">
        <v>1010201</v>
      </c>
      <c r="B12" s="74" t="s">
        <v>175</v>
      </c>
      <c r="C12" s="75">
        <v>2595008462</v>
      </c>
      <c r="D12" s="75">
        <v>376526.93000000005</v>
      </c>
      <c r="E12" s="76">
        <f>VLOOKUP(A12,Clasificación!$C:$C,1,FALSE)</f>
        <v>1010201</v>
      </c>
    </row>
    <row r="13" spans="1:5">
      <c r="A13" s="106">
        <v>101020101</v>
      </c>
      <c r="B13" s="74" t="s">
        <v>176</v>
      </c>
      <c r="C13" s="75">
        <v>2431124243</v>
      </c>
      <c r="D13" s="75">
        <v>352747.88</v>
      </c>
      <c r="E13" s="76">
        <f>VLOOKUP(A13,Clasificación!$C:$C,1,FALSE)</f>
        <v>101020101</v>
      </c>
    </row>
    <row r="14" spans="1:5">
      <c r="A14" s="106">
        <v>10102010101</v>
      </c>
      <c r="B14" s="74" t="s">
        <v>177</v>
      </c>
      <c r="C14" s="75">
        <v>2370000000</v>
      </c>
      <c r="D14" s="75">
        <v>343878.95</v>
      </c>
      <c r="E14" s="76">
        <f>VLOOKUP(A14,Clasificación!$C:$C,1,FALSE)</f>
        <v>10102010101</v>
      </c>
    </row>
    <row r="15" spans="1:5">
      <c r="A15" s="106">
        <v>10102010198</v>
      </c>
      <c r="B15" s="74" t="s">
        <v>609</v>
      </c>
      <c r="C15" s="75">
        <v>305740131</v>
      </c>
      <c r="D15" s="75">
        <v>44361.86</v>
      </c>
      <c r="E15" s="76">
        <f>VLOOKUP(A15,Clasificación!$C:$C,1,FALSE)</f>
        <v>10102010198</v>
      </c>
    </row>
    <row r="16" spans="1:5">
      <c r="A16" s="106">
        <v>10102010199</v>
      </c>
      <c r="B16" s="74" t="s">
        <v>568</v>
      </c>
      <c r="C16" s="75">
        <v>-244615888</v>
      </c>
      <c r="D16" s="75">
        <v>-35492.93</v>
      </c>
      <c r="E16" s="76">
        <f>VLOOKUP(A16,Clasificación!$C:$C,1,FALSE)</f>
        <v>10102010199</v>
      </c>
    </row>
    <row r="17" spans="1:5">
      <c r="A17" s="106">
        <v>101020102</v>
      </c>
      <c r="B17" s="74" t="s">
        <v>178</v>
      </c>
      <c r="C17" s="75">
        <v>163884219</v>
      </c>
      <c r="D17" s="75">
        <v>23779.050000000017</v>
      </c>
      <c r="E17" s="76">
        <f>VLOOKUP(A17,Clasificación!$C:$C,1,FALSE)</f>
        <v>101020102</v>
      </c>
    </row>
    <row r="18" spans="1:5">
      <c r="A18" s="106">
        <v>10102010201</v>
      </c>
      <c r="B18" s="74" t="s">
        <v>179</v>
      </c>
      <c r="C18" s="75">
        <v>163000000</v>
      </c>
      <c r="D18" s="75">
        <v>23650.75</v>
      </c>
      <c r="E18" s="76">
        <f>VLOOKUP(A18,Clasificación!$C:$C,1,FALSE)</f>
        <v>10102010201</v>
      </c>
    </row>
    <row r="19" spans="1:5">
      <c r="A19" s="106">
        <v>10102010298</v>
      </c>
      <c r="B19" s="74" t="s">
        <v>569</v>
      </c>
      <c r="C19" s="75">
        <v>47747836</v>
      </c>
      <c r="D19" s="75">
        <v>6928.0499999999965</v>
      </c>
      <c r="E19" s="76">
        <f>VLOOKUP(A19,Clasificación!$C:$C,1,FALSE)</f>
        <v>10102010298</v>
      </c>
    </row>
    <row r="20" spans="1:5">
      <c r="A20" s="106">
        <v>10102010299</v>
      </c>
      <c r="B20" s="74" t="s">
        <v>570</v>
      </c>
      <c r="C20" s="75">
        <v>-46863617</v>
      </c>
      <c r="D20" s="75">
        <v>-6799.75</v>
      </c>
      <c r="E20" s="76">
        <f>VLOOKUP(A20,Clasificación!$C:$C,1,FALSE)</f>
        <v>10102010299</v>
      </c>
    </row>
    <row r="21" spans="1:5">
      <c r="A21" s="106">
        <v>10103</v>
      </c>
      <c r="B21" s="74" t="s">
        <v>71</v>
      </c>
      <c r="C21" s="75">
        <v>79462757</v>
      </c>
      <c r="D21" s="75">
        <v>11529.779999999999</v>
      </c>
      <c r="E21" s="76">
        <f>VLOOKUP(A21,Clasificación!$C:$C,1,FALSE)</f>
        <v>10103</v>
      </c>
    </row>
    <row r="22" spans="1:5">
      <c r="A22" s="106">
        <v>1010302</v>
      </c>
      <c r="B22" s="74" t="s">
        <v>329</v>
      </c>
      <c r="C22" s="75">
        <v>65716913</v>
      </c>
      <c r="D22" s="75">
        <v>9535.3000000000011</v>
      </c>
      <c r="E22" s="76">
        <f>VLOOKUP(A22,Clasificación!$C:$C,1,FALSE)</f>
        <v>1010302</v>
      </c>
    </row>
    <row r="23" spans="1:5">
      <c r="A23" s="106">
        <v>1010302001</v>
      </c>
      <c r="B23" s="74" t="s">
        <v>330</v>
      </c>
      <c r="C23" s="75">
        <v>40262079</v>
      </c>
      <c r="D23" s="75">
        <v>5841.89</v>
      </c>
      <c r="E23" s="76">
        <f>VLOOKUP(A23,Clasificación!$C:$C,1,FALSE)</f>
        <v>1010302001</v>
      </c>
    </row>
    <row r="24" spans="1:5">
      <c r="A24" s="106">
        <v>1010302002</v>
      </c>
      <c r="B24" s="74" t="s">
        <v>331</v>
      </c>
      <c r="C24" s="75">
        <v>25454834</v>
      </c>
      <c r="D24" s="75">
        <v>3693.4099999999989</v>
      </c>
      <c r="E24" s="76">
        <f>VLOOKUP(A24,Clasificación!$C:$C,1,FALSE)</f>
        <v>1010302002</v>
      </c>
    </row>
    <row r="25" spans="1:5">
      <c r="A25" s="106">
        <v>1010304</v>
      </c>
      <c r="B25" s="74" t="s">
        <v>180</v>
      </c>
      <c r="C25" s="75">
        <v>13745844</v>
      </c>
      <c r="D25" s="75">
        <v>1994.4800000000002</v>
      </c>
      <c r="E25" s="76">
        <f>VLOOKUP(A25,Clasificación!$C:$C,1,FALSE)</f>
        <v>1010304</v>
      </c>
    </row>
    <row r="26" spans="1:5">
      <c r="A26" s="106">
        <v>1010304001</v>
      </c>
      <c r="B26" s="74" t="s">
        <v>181</v>
      </c>
      <c r="C26" s="75">
        <v>13745844</v>
      </c>
      <c r="D26" s="75">
        <v>1994.4800000000002</v>
      </c>
      <c r="E26" s="76">
        <f>VLOOKUP(A26,Clasificación!$C:$C,1,FALSE)</f>
        <v>1010304001</v>
      </c>
    </row>
    <row r="27" spans="1:5">
      <c r="A27" s="106">
        <v>10104</v>
      </c>
      <c r="B27" s="74" t="s">
        <v>332</v>
      </c>
      <c r="C27" s="75">
        <v>20675880</v>
      </c>
      <c r="D27" s="75">
        <v>3000</v>
      </c>
      <c r="E27" s="76">
        <f>VLOOKUP(A27,Clasificación!$C:$C,1,FALSE)</f>
        <v>10104</v>
      </c>
    </row>
    <row r="28" spans="1:5">
      <c r="A28" s="106">
        <v>1010401</v>
      </c>
      <c r="B28" s="74" t="s">
        <v>333</v>
      </c>
      <c r="C28" s="75">
        <v>20675880</v>
      </c>
      <c r="D28" s="75">
        <v>3000</v>
      </c>
      <c r="E28" s="76">
        <f>VLOOKUP(A28,Clasificación!$C:$C,1,FALSE)</f>
        <v>1010401</v>
      </c>
    </row>
    <row r="29" spans="1:5">
      <c r="A29" s="106">
        <v>102</v>
      </c>
      <c r="B29" s="74" t="s">
        <v>7</v>
      </c>
      <c r="C29" s="75">
        <v>656573052</v>
      </c>
      <c r="D29" s="75">
        <v>97191.930000000051</v>
      </c>
      <c r="E29" s="76">
        <f>VLOOKUP(A29,Clasificación!$C:$C,1,FALSE)</f>
        <v>102</v>
      </c>
    </row>
    <row r="30" spans="1:5">
      <c r="A30" s="106">
        <v>10206</v>
      </c>
      <c r="B30" s="74" t="s">
        <v>323</v>
      </c>
      <c r="C30" s="75">
        <v>399807052</v>
      </c>
      <c r="D30" s="75">
        <v>59191.93</v>
      </c>
      <c r="E30" s="76">
        <f>VLOOKUP(A30,Clasificación!$C:$C,1,FALSE)</f>
        <v>10206</v>
      </c>
    </row>
    <row r="31" spans="1:5">
      <c r="A31" s="106">
        <v>1020601</v>
      </c>
      <c r="B31" s="74" t="s">
        <v>334</v>
      </c>
      <c r="C31" s="75">
        <v>399807052</v>
      </c>
      <c r="D31" s="75">
        <v>59191.93</v>
      </c>
      <c r="E31" s="76">
        <f>VLOOKUP(A31,Clasificación!$C:$C,1,FALSE)</f>
        <v>1020601</v>
      </c>
    </row>
    <row r="32" spans="1:5">
      <c r="A32" s="106">
        <v>1020601001</v>
      </c>
      <c r="B32" s="74" t="s">
        <v>335</v>
      </c>
      <c r="C32" s="75">
        <v>399807052</v>
      </c>
      <c r="D32" s="75">
        <v>59191.93</v>
      </c>
      <c r="E32" s="76">
        <f>VLOOKUP(A32,Clasificación!$C:$C,1,FALSE)</f>
        <v>1020601001</v>
      </c>
    </row>
    <row r="33" spans="1:5">
      <c r="A33" s="106">
        <v>10207</v>
      </c>
      <c r="B33" s="74" t="s">
        <v>366</v>
      </c>
      <c r="C33" s="75">
        <v>256766000</v>
      </c>
      <c r="D33" s="75">
        <v>38000</v>
      </c>
      <c r="E33" s="76">
        <f>VLOOKUP(A33,Clasificación!$C:$C,1,FALSE)</f>
        <v>10207</v>
      </c>
    </row>
    <row r="34" spans="1:5">
      <c r="A34" s="106">
        <v>1020701</v>
      </c>
      <c r="B34" s="74" t="s">
        <v>367</v>
      </c>
      <c r="C34" s="75">
        <v>256766000</v>
      </c>
      <c r="D34" s="75">
        <v>38000</v>
      </c>
      <c r="E34" s="76">
        <f>VLOOKUP(A34,Clasificación!$C:$C,1,FALSE)</f>
        <v>1020701</v>
      </c>
    </row>
    <row r="35" spans="1:5">
      <c r="A35" s="106">
        <v>1020701001</v>
      </c>
      <c r="B35" s="74" t="s">
        <v>368</v>
      </c>
      <c r="C35" s="75">
        <v>256766000</v>
      </c>
      <c r="D35" s="75">
        <v>38000</v>
      </c>
      <c r="E35" s="76">
        <f>VLOOKUP(A35,Clasificación!$C:$C,1,FALSE)</f>
        <v>1020701001</v>
      </c>
    </row>
    <row r="36" spans="1:5">
      <c r="A36" s="106">
        <v>2</v>
      </c>
      <c r="B36" s="74" t="s">
        <v>8</v>
      </c>
      <c r="C36" s="75">
        <v>22088186</v>
      </c>
      <c r="D36" s="75">
        <v>3181.9799999999964</v>
      </c>
      <c r="E36" s="76">
        <f>VLOOKUP(A36,Clasificación!$C:$C,1,FALSE)</f>
        <v>2</v>
      </c>
    </row>
    <row r="37" spans="1:5">
      <c r="A37" s="106">
        <v>201</v>
      </c>
      <c r="B37" s="74" t="s">
        <v>9</v>
      </c>
      <c r="C37" s="75">
        <v>22088186</v>
      </c>
      <c r="D37" s="75">
        <v>3181.9799999999964</v>
      </c>
      <c r="E37" s="76">
        <f>VLOOKUP(A37,Clasificación!$C:$C,1,FALSE)</f>
        <v>201</v>
      </c>
    </row>
    <row r="38" spans="1:5">
      <c r="A38" s="106">
        <v>20104</v>
      </c>
      <c r="B38" s="74" t="s">
        <v>336</v>
      </c>
      <c r="C38" s="75">
        <v>11958872</v>
      </c>
      <c r="D38" s="75">
        <v>1722.7700000000002</v>
      </c>
      <c r="E38" s="76">
        <f>VLOOKUP(A38,Clasificación!$C:$C,1,FALSE)</f>
        <v>20104</v>
      </c>
    </row>
    <row r="39" spans="1:5">
      <c r="A39" s="106">
        <v>2010401</v>
      </c>
      <c r="B39" s="74" t="s">
        <v>337</v>
      </c>
      <c r="C39" s="75">
        <v>11958872</v>
      </c>
      <c r="D39" s="75">
        <v>1722.7700000000002</v>
      </c>
      <c r="E39" s="76">
        <f>VLOOKUP(A39,Clasificación!$C:$C,1,FALSE)</f>
        <v>2010401</v>
      </c>
    </row>
    <row r="40" spans="1:5">
      <c r="A40" s="106">
        <v>20106</v>
      </c>
      <c r="B40" s="74" t="s">
        <v>338</v>
      </c>
      <c r="C40" s="75">
        <v>10129314</v>
      </c>
      <c r="D40" s="75">
        <v>1459.21</v>
      </c>
      <c r="E40" s="76">
        <f>VLOOKUP(A40,Clasificación!$C:$C,1,FALSE)</f>
        <v>20106</v>
      </c>
    </row>
    <row r="41" spans="1:5">
      <c r="A41" s="106">
        <v>2010601</v>
      </c>
      <c r="B41" s="74" t="s">
        <v>339</v>
      </c>
      <c r="C41" s="75">
        <v>6330635</v>
      </c>
      <c r="D41" s="75">
        <v>911.98</v>
      </c>
      <c r="E41" s="76">
        <f>VLOOKUP(A41,Clasificación!$C:$C,1,FALSE)</f>
        <v>2010601</v>
      </c>
    </row>
    <row r="42" spans="1:5">
      <c r="A42" s="106">
        <v>2010602</v>
      </c>
      <c r="B42" s="74" t="s">
        <v>571</v>
      </c>
      <c r="C42" s="75">
        <v>3798679</v>
      </c>
      <c r="D42" s="75">
        <v>547.23</v>
      </c>
      <c r="E42" s="76">
        <f>VLOOKUP(A42,Clasificación!$C:$C,1,FALSE)</f>
        <v>2010602</v>
      </c>
    </row>
    <row r="43" spans="1:5">
      <c r="A43" s="106">
        <v>3</v>
      </c>
      <c r="B43" s="74" t="s">
        <v>19</v>
      </c>
      <c r="C43" s="75">
        <v>3604020351</v>
      </c>
      <c r="D43" s="75">
        <v>524879.48</v>
      </c>
      <c r="E43" s="76">
        <f>VLOOKUP(A43,Clasificación!$C:$C,1,FALSE)</f>
        <v>3</v>
      </c>
    </row>
    <row r="44" spans="1:5">
      <c r="A44" s="106">
        <v>301</v>
      </c>
      <c r="B44" s="74" t="s">
        <v>10</v>
      </c>
      <c r="C44" s="75">
        <v>3500000000</v>
      </c>
      <c r="D44" s="75">
        <v>543281.69999999995</v>
      </c>
      <c r="E44" s="76">
        <f>VLOOKUP(A44,Clasificación!$C:$C,1,FALSE)</f>
        <v>301</v>
      </c>
    </row>
    <row r="45" spans="1:5">
      <c r="A45" s="106">
        <v>30101</v>
      </c>
      <c r="B45" s="74" t="s">
        <v>185</v>
      </c>
      <c r="C45" s="75">
        <v>3500000000</v>
      </c>
      <c r="D45" s="75">
        <v>543281.69999999995</v>
      </c>
      <c r="E45" s="76">
        <f>VLOOKUP(A45,Clasificación!$C:$C,1,FALSE)</f>
        <v>30101</v>
      </c>
    </row>
    <row r="46" spans="1:5">
      <c r="A46" s="106">
        <v>3010101</v>
      </c>
      <c r="B46" s="74" t="s">
        <v>186</v>
      </c>
      <c r="C46" s="75">
        <v>5000000000</v>
      </c>
      <c r="D46" s="75">
        <v>776116.72</v>
      </c>
      <c r="E46" s="76">
        <f>VLOOKUP(A46,Clasificación!$C:$C,1,FALSE)</f>
        <v>3010101</v>
      </c>
    </row>
    <row r="47" spans="1:5">
      <c r="A47" s="106">
        <v>3010102</v>
      </c>
      <c r="B47" s="74" t="s">
        <v>187</v>
      </c>
      <c r="C47" s="75">
        <v>-1500000000</v>
      </c>
      <c r="D47" s="75">
        <v>-232835.02000000002</v>
      </c>
      <c r="E47" s="76">
        <f>VLOOKUP(A47,Clasificación!$C:$C,1,FALSE)</f>
        <v>3010102</v>
      </c>
    </row>
    <row r="48" spans="1:5">
      <c r="A48" s="106">
        <v>303</v>
      </c>
      <c r="B48" s="74" t="s">
        <v>56</v>
      </c>
      <c r="C48" s="75">
        <v>104020351</v>
      </c>
      <c r="D48" s="75">
        <v>-18402.22</v>
      </c>
      <c r="E48" s="76">
        <f>VLOOKUP(A48,Clasificación!$C:$C,1,FALSE)</f>
        <v>303</v>
      </c>
    </row>
    <row r="49" spans="1:6">
      <c r="A49" s="106">
        <v>30302</v>
      </c>
      <c r="B49" s="74" t="s">
        <v>188</v>
      </c>
      <c r="C49" s="75">
        <v>104020351</v>
      </c>
      <c r="D49" s="75">
        <v>-18402.22</v>
      </c>
      <c r="E49" s="76">
        <f>VLOOKUP(A49,Clasificación!$C:$C,1,FALSE)</f>
        <v>30302</v>
      </c>
    </row>
    <row r="50" spans="1:6" s="101" customFormat="1">
      <c r="A50" s="450">
        <v>4</v>
      </c>
      <c r="B50" s="97" t="s">
        <v>13</v>
      </c>
      <c r="C50" s="98">
        <v>275505121</v>
      </c>
      <c r="D50" s="98">
        <v>53281.57</v>
      </c>
      <c r="E50" s="99">
        <f>VLOOKUP(A50,Clasificación!$C:$C,1,FALSE)</f>
        <v>4</v>
      </c>
      <c r="F50" s="100">
        <f>+C50-C62-C49</f>
        <v>0</v>
      </c>
    </row>
    <row r="51" spans="1:6" s="105" customFormat="1">
      <c r="A51" s="451">
        <v>401</v>
      </c>
      <c r="B51" s="102" t="s">
        <v>340</v>
      </c>
      <c r="C51" s="103">
        <v>167514071</v>
      </c>
      <c r="D51" s="103">
        <v>24019.93</v>
      </c>
      <c r="E51" s="104">
        <f>VLOOKUP(A51,Clasificación!$C:$C,1,FALSE)</f>
        <v>401</v>
      </c>
    </row>
    <row r="52" spans="1:6">
      <c r="A52" s="106">
        <v>40101</v>
      </c>
      <c r="B52" s="74" t="s">
        <v>341</v>
      </c>
      <c r="C52" s="75">
        <v>167514071</v>
      </c>
      <c r="D52" s="75">
        <v>24019.93</v>
      </c>
      <c r="E52" s="76">
        <f>VLOOKUP(A52,Clasificación!$C:$C,1,FALSE)</f>
        <v>40101</v>
      </c>
    </row>
    <row r="53" spans="1:6" s="80" customFormat="1">
      <c r="A53" s="452">
        <v>4010101</v>
      </c>
      <c r="B53" s="77" t="s">
        <v>342</v>
      </c>
      <c r="C53" s="78">
        <v>167514071</v>
      </c>
      <c r="D53" s="78">
        <v>24019.93</v>
      </c>
      <c r="E53" s="79">
        <f>VLOOKUP(A53,Clasificación!$C:$C,1,FALSE)</f>
        <v>4010101</v>
      </c>
    </row>
    <row r="54" spans="1:6" s="105" customFormat="1">
      <c r="A54" s="451">
        <v>402</v>
      </c>
      <c r="B54" s="102" t="s">
        <v>93</v>
      </c>
      <c r="C54" s="103">
        <v>106812685</v>
      </c>
      <c r="D54" s="103">
        <v>15305.15</v>
      </c>
      <c r="E54" s="104">
        <f>VLOOKUP(A54,Clasificación!$C:$C,1,FALSE)</f>
        <v>402</v>
      </c>
    </row>
    <row r="55" spans="1:6">
      <c r="A55" s="106">
        <v>40202</v>
      </c>
      <c r="B55" s="74" t="s">
        <v>189</v>
      </c>
      <c r="C55" s="75">
        <v>25000192</v>
      </c>
      <c r="D55" s="75">
        <v>3577.9</v>
      </c>
      <c r="E55" s="76">
        <f>VLOOKUP(A55,Clasificación!$C:$C,1,FALSE)</f>
        <v>40202</v>
      </c>
    </row>
    <row r="56" spans="1:6">
      <c r="A56" s="106">
        <v>4020201</v>
      </c>
      <c r="B56" s="74" t="s">
        <v>190</v>
      </c>
      <c r="C56" s="75">
        <v>25000192</v>
      </c>
      <c r="D56" s="75">
        <v>3577.9</v>
      </c>
      <c r="E56" s="76">
        <f>VLOOKUP(A56,Clasificación!$C:$C,1,FALSE)</f>
        <v>4020201</v>
      </c>
    </row>
    <row r="57" spans="1:6">
      <c r="A57" s="106">
        <v>40203</v>
      </c>
      <c r="B57" s="74" t="s">
        <v>191</v>
      </c>
      <c r="C57" s="75">
        <v>81812493</v>
      </c>
      <c r="D57" s="75">
        <v>11727.25</v>
      </c>
      <c r="E57" s="76">
        <f>VLOOKUP(A57,Clasificación!$C:$C,1,FALSE)</f>
        <v>40203</v>
      </c>
    </row>
    <row r="58" spans="1:6" s="80" customFormat="1">
      <c r="A58" s="452">
        <v>4020301</v>
      </c>
      <c r="B58" s="77" t="s">
        <v>192</v>
      </c>
      <c r="C58" s="78">
        <v>81812493</v>
      </c>
      <c r="D58" s="78">
        <v>11727.25</v>
      </c>
      <c r="E58" s="79">
        <f>VLOOKUP(A58,Clasificación!$C:$C,1,FALSE)</f>
        <v>4020301</v>
      </c>
    </row>
    <row r="59" spans="1:6">
      <c r="A59" s="106">
        <v>404</v>
      </c>
      <c r="B59" s="74" t="s">
        <v>210</v>
      </c>
      <c r="C59" s="75">
        <v>1178365</v>
      </c>
      <c r="D59" s="75">
        <v>13956.49</v>
      </c>
      <c r="E59" s="76">
        <f>VLOOKUP(A59,Clasificación!$C:$C,1,FALSE)</f>
        <v>404</v>
      </c>
    </row>
    <row r="60" spans="1:6">
      <c r="A60" s="106">
        <v>40401</v>
      </c>
      <c r="B60" s="74" t="s">
        <v>211</v>
      </c>
      <c r="C60" s="75">
        <v>1178365</v>
      </c>
      <c r="D60" s="75">
        <v>13956.49</v>
      </c>
      <c r="E60" s="76">
        <f>VLOOKUP(A60,Clasificación!$C:$C,1,FALSE)</f>
        <v>40401</v>
      </c>
    </row>
    <row r="61" spans="1:6">
      <c r="A61" s="106">
        <v>4040104</v>
      </c>
      <c r="B61" s="74" t="s">
        <v>212</v>
      </c>
      <c r="C61" s="75">
        <v>1178365</v>
      </c>
      <c r="D61" s="75">
        <v>13956.49</v>
      </c>
      <c r="E61" s="76">
        <f>VLOOKUP(A61,Clasificación!$C:$C,1,FALSE)</f>
        <v>4040104</v>
      </c>
    </row>
    <row r="62" spans="1:6" s="101" customFormat="1">
      <c r="A62" s="450">
        <v>5</v>
      </c>
      <c r="B62" s="97" t="s">
        <v>78</v>
      </c>
      <c r="C62" s="98">
        <v>171484770</v>
      </c>
      <c r="D62" s="98">
        <v>71683.789999999994</v>
      </c>
      <c r="E62" s="99">
        <f>VLOOKUP(A62,Clasificación!$C:$C,1,FALSE)</f>
        <v>5</v>
      </c>
    </row>
    <row r="63" spans="1:6">
      <c r="A63" s="106">
        <v>501</v>
      </c>
      <c r="B63" s="74" t="s">
        <v>193</v>
      </c>
      <c r="C63" s="75">
        <v>123941415</v>
      </c>
      <c r="D63" s="75">
        <v>64821.51</v>
      </c>
      <c r="E63" s="76">
        <f>VLOOKUP(A63,Clasificación!$C:$C,1,FALSE)</f>
        <v>501</v>
      </c>
    </row>
    <row r="64" spans="1:6">
      <c r="A64" s="106">
        <v>50101</v>
      </c>
      <c r="B64" s="74" t="s">
        <v>194</v>
      </c>
      <c r="C64" s="75">
        <v>117859472</v>
      </c>
      <c r="D64" s="75">
        <v>17262.71</v>
      </c>
      <c r="E64" s="76">
        <f>VLOOKUP(A64,Clasificación!$C:$C,1,FALSE)</f>
        <v>50101</v>
      </c>
    </row>
    <row r="65" spans="1:5">
      <c r="A65" s="106">
        <v>5010102</v>
      </c>
      <c r="B65" s="74" t="s">
        <v>195</v>
      </c>
      <c r="C65" s="75">
        <v>105587876</v>
      </c>
      <c r="D65" s="75">
        <v>15512.77</v>
      </c>
      <c r="E65" s="76">
        <f>VLOOKUP(A65,Clasificación!$C:$C,1,FALSE)</f>
        <v>5010102</v>
      </c>
    </row>
    <row r="66" spans="1:5">
      <c r="A66" s="106">
        <v>501010201</v>
      </c>
      <c r="B66" s="74" t="s">
        <v>343</v>
      </c>
      <c r="C66" s="75">
        <v>1051707</v>
      </c>
      <c r="D66" s="75">
        <v>150</v>
      </c>
      <c r="E66" s="76">
        <f>VLOOKUP(A66,Clasificación!$C:$C,1,FALSE)</f>
        <v>501010201</v>
      </c>
    </row>
    <row r="67" spans="1:5">
      <c r="A67" s="106">
        <v>501010202</v>
      </c>
      <c r="B67" s="74" t="s">
        <v>196</v>
      </c>
      <c r="C67" s="75">
        <v>19649497</v>
      </c>
      <c r="D67" s="75">
        <v>2800</v>
      </c>
      <c r="E67" s="76">
        <f>VLOOKUP(A67,Clasificación!$C:$C,1,FALSE)</f>
        <v>501010202</v>
      </c>
    </row>
    <row r="68" spans="1:5">
      <c r="A68" s="106">
        <v>501010204</v>
      </c>
      <c r="B68" s="74" t="s">
        <v>369</v>
      </c>
      <c r="C68" s="75">
        <v>84886672</v>
      </c>
      <c r="D68" s="75">
        <v>12562.77</v>
      </c>
      <c r="E68" s="76">
        <f>VLOOKUP(A68,Clasificación!$C:$C,1,FALSE)</f>
        <v>501010204</v>
      </c>
    </row>
    <row r="69" spans="1:5">
      <c r="A69" s="106">
        <v>5010110</v>
      </c>
      <c r="B69" s="74" t="s">
        <v>197</v>
      </c>
      <c r="C69" s="75">
        <v>12034778</v>
      </c>
      <c r="D69" s="75">
        <v>1716.07</v>
      </c>
      <c r="E69" s="76">
        <f>VLOOKUP(A69,Clasificación!$C:$C,1,FALSE)</f>
        <v>5010110</v>
      </c>
    </row>
    <row r="70" spans="1:5">
      <c r="A70" s="106">
        <v>5010110001</v>
      </c>
      <c r="B70" s="74" t="s">
        <v>344</v>
      </c>
      <c r="C70" s="75">
        <v>11958872</v>
      </c>
      <c r="D70" s="75">
        <v>1705.21</v>
      </c>
      <c r="E70" s="76">
        <f>VLOOKUP(A70,Clasificación!$C:$C,1,FALSE)</f>
        <v>5010110001</v>
      </c>
    </row>
    <row r="71" spans="1:5">
      <c r="A71" s="106">
        <v>5010110006</v>
      </c>
      <c r="B71" s="74" t="s">
        <v>198</v>
      </c>
      <c r="C71" s="75">
        <v>75906</v>
      </c>
      <c r="D71" s="75">
        <v>10.86</v>
      </c>
      <c r="E71" s="76">
        <f>VLOOKUP(A71,Clasificación!$C:$C,1,FALSE)</f>
        <v>5010110006</v>
      </c>
    </row>
    <row r="72" spans="1:5">
      <c r="A72" s="106">
        <v>5010112</v>
      </c>
      <c r="B72" s="74" t="s">
        <v>199</v>
      </c>
      <c r="C72" s="75">
        <v>181818</v>
      </c>
      <c r="D72" s="75">
        <v>25.92</v>
      </c>
      <c r="E72" s="76">
        <f>VLOOKUP(A72,Clasificación!$C:$C,1,FALSE)</f>
        <v>5010112</v>
      </c>
    </row>
    <row r="73" spans="1:5">
      <c r="A73" s="106">
        <v>5010112001</v>
      </c>
      <c r="B73" s="74" t="s">
        <v>200</v>
      </c>
      <c r="C73" s="75">
        <v>181818</v>
      </c>
      <c r="D73" s="75">
        <v>25.92</v>
      </c>
      <c r="E73" s="76">
        <f>VLOOKUP(A73,Clasificación!$C:$C,1,FALSE)</f>
        <v>5010112001</v>
      </c>
    </row>
    <row r="74" spans="1:5">
      <c r="A74" s="106">
        <v>5010115</v>
      </c>
      <c r="B74" s="74" t="s">
        <v>201</v>
      </c>
      <c r="C74" s="75">
        <v>55000</v>
      </c>
      <c r="D74" s="75">
        <v>7.95</v>
      </c>
      <c r="E74" s="76">
        <f>VLOOKUP(A74,Clasificación!$C:$C,1,FALSE)</f>
        <v>5010115</v>
      </c>
    </row>
    <row r="75" spans="1:5">
      <c r="A75" s="106">
        <v>5010115001</v>
      </c>
      <c r="B75" s="74" t="s">
        <v>75</v>
      </c>
      <c r="C75" s="75">
        <v>55000</v>
      </c>
      <c r="D75" s="75">
        <v>7.95</v>
      </c>
      <c r="E75" s="76">
        <f>VLOOKUP(A75,Clasificación!$C:$C,1,FALSE)</f>
        <v>5010115001</v>
      </c>
    </row>
    <row r="76" spans="1:5">
      <c r="A76" s="106">
        <v>50103</v>
      </c>
      <c r="B76" s="74" t="s">
        <v>74</v>
      </c>
      <c r="C76" s="75">
        <v>6081943</v>
      </c>
      <c r="D76" s="75">
        <v>47558.8</v>
      </c>
      <c r="E76" s="76">
        <f>VLOOKUP(A76,Clasificación!$C:$C,1,FALSE)</f>
        <v>50103</v>
      </c>
    </row>
    <row r="77" spans="1:5">
      <c r="A77" s="106">
        <v>5010301</v>
      </c>
      <c r="B77" s="74" t="s">
        <v>202</v>
      </c>
      <c r="C77" s="75">
        <v>611759</v>
      </c>
      <c r="D77" s="75">
        <v>87.4</v>
      </c>
      <c r="E77" s="76">
        <f>VLOOKUP(A77,Clasificación!$C:$C,1,FALSE)</f>
        <v>5010301</v>
      </c>
    </row>
    <row r="78" spans="1:5">
      <c r="A78" s="106">
        <v>5010301003</v>
      </c>
      <c r="B78" s="74" t="s">
        <v>345</v>
      </c>
      <c r="C78" s="75">
        <v>306125</v>
      </c>
      <c r="D78" s="75">
        <v>43.51</v>
      </c>
      <c r="E78" s="76">
        <f>VLOOKUP(A78,Clasificación!$C:$C,1,FALSE)</f>
        <v>5010301003</v>
      </c>
    </row>
    <row r="79" spans="1:5">
      <c r="A79" s="106">
        <v>5010301005</v>
      </c>
      <c r="B79" s="74" t="s">
        <v>203</v>
      </c>
      <c r="C79" s="75">
        <v>244508</v>
      </c>
      <c r="D79" s="75">
        <v>35.11</v>
      </c>
      <c r="E79" s="76">
        <f>VLOOKUP(A79,Clasificación!$C:$C,1,FALSE)</f>
        <v>5010301005</v>
      </c>
    </row>
    <row r="80" spans="1:5">
      <c r="A80" s="106">
        <v>5010301008</v>
      </c>
      <c r="B80" s="74" t="s">
        <v>204</v>
      </c>
      <c r="C80" s="75">
        <v>61126</v>
      </c>
      <c r="D80" s="75">
        <v>8.7799999999999994</v>
      </c>
      <c r="E80" s="76">
        <f>VLOOKUP(A80,Clasificación!$C:$C,1,FALSE)</f>
        <v>5010301008</v>
      </c>
    </row>
    <row r="81" spans="1:5">
      <c r="A81" s="106">
        <v>5010302</v>
      </c>
      <c r="B81" s="74" t="s">
        <v>105</v>
      </c>
      <c r="C81" s="75">
        <v>5470184</v>
      </c>
      <c r="D81" s="75">
        <v>47471.4</v>
      </c>
      <c r="E81" s="76">
        <f>VLOOKUP(A81,Clasificación!$C:$C,1,FALSE)</f>
        <v>5010302</v>
      </c>
    </row>
    <row r="82" spans="1:5">
      <c r="A82" s="106">
        <v>5010302001</v>
      </c>
      <c r="B82" s="74" t="s">
        <v>205</v>
      </c>
      <c r="C82" s="75">
        <v>5470184</v>
      </c>
      <c r="D82" s="75">
        <v>47471.4</v>
      </c>
      <c r="E82" s="76">
        <f>VLOOKUP(A82,Clasificación!$C:$C,1,FALSE)</f>
        <v>5010302001</v>
      </c>
    </row>
    <row r="83" spans="1:5">
      <c r="A83" s="106">
        <v>504</v>
      </c>
      <c r="B83" s="74" t="s">
        <v>206</v>
      </c>
      <c r="C83" s="75">
        <v>47543355</v>
      </c>
      <c r="D83" s="75">
        <v>6862.28</v>
      </c>
      <c r="E83" s="76">
        <f>VLOOKUP(A83,Clasificación!$C:$C,1,FALSE)</f>
        <v>504</v>
      </c>
    </row>
    <row r="84" spans="1:5">
      <c r="A84" s="106">
        <v>50401</v>
      </c>
      <c r="B84" s="74" t="s">
        <v>207</v>
      </c>
      <c r="C84" s="75">
        <v>27852605</v>
      </c>
      <c r="D84" s="75">
        <v>4031.95</v>
      </c>
      <c r="E84" s="76">
        <f>VLOOKUP(A84,Clasificación!$C:$C,1,FALSE)</f>
        <v>50401</v>
      </c>
    </row>
    <row r="85" spans="1:5">
      <c r="A85" s="106">
        <v>50402</v>
      </c>
      <c r="B85" s="74" t="s">
        <v>208</v>
      </c>
      <c r="C85" s="75">
        <v>19690750</v>
      </c>
      <c r="D85" s="75">
        <v>2830.33</v>
      </c>
      <c r="E85" s="76">
        <f>VLOOKUP(A85,Clasificación!$C:$C,1,FALSE)</f>
        <v>50402</v>
      </c>
    </row>
    <row r="86" spans="1:5">
      <c r="A86" s="106"/>
      <c r="B86" s="82" t="s">
        <v>565</v>
      </c>
      <c r="C86" s="83">
        <v>104020351</v>
      </c>
      <c r="D86" s="83">
        <v>-18402.22</v>
      </c>
      <c r="E86" s="76"/>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2A9598-5B6A-400B-8A94-0D383464A3F2}">
  <dimension ref="A1:E146"/>
  <sheetViews>
    <sheetView workbookViewId="0">
      <pane ySplit="4" topLeftCell="A68" activePane="bottomLeft" state="frozen"/>
      <selection activeCell="E82" sqref="E82"/>
      <selection pane="bottomLeft" activeCell="E82" sqref="E82"/>
    </sheetView>
  </sheetViews>
  <sheetFormatPr baseColWidth="10" defaultColWidth="11.44140625" defaultRowHeight="13.8"/>
  <cols>
    <col min="1" max="1" width="11" style="66" bestFit="1" customWidth="1"/>
    <col min="2" max="2" width="39.5546875" style="66" customWidth="1"/>
    <col min="3" max="3" width="20.5546875" style="66" bestFit="1" customWidth="1"/>
    <col min="4" max="4" width="17.109375" style="66" customWidth="1"/>
    <col min="5" max="5" width="10.44140625" style="66" bestFit="1" customWidth="1"/>
    <col min="6" max="16384" width="11.44140625" style="66"/>
  </cols>
  <sheetData>
    <row r="1" spans="1:5" s="85" customFormat="1">
      <c r="A1" s="86"/>
      <c r="B1" s="87" t="s">
        <v>172</v>
      </c>
      <c r="C1" s="88"/>
      <c r="D1" s="89"/>
      <c r="E1" s="90"/>
    </row>
    <row r="2" spans="1:5" s="85" customFormat="1">
      <c r="A2" s="91"/>
      <c r="B2" s="92" t="s">
        <v>92</v>
      </c>
      <c r="C2" s="93"/>
      <c r="D2" s="89"/>
      <c r="E2" s="90"/>
    </row>
    <row r="3" spans="1:5" s="85" customFormat="1">
      <c r="A3" s="94"/>
      <c r="B3" s="95" t="s">
        <v>566</v>
      </c>
      <c r="C3" s="96"/>
      <c r="D3" s="89"/>
      <c r="E3" s="90"/>
    </row>
    <row r="4" spans="1:5">
      <c r="A4" s="71" t="s">
        <v>1</v>
      </c>
      <c r="B4" s="71" t="s">
        <v>39</v>
      </c>
      <c r="C4" s="72" t="s">
        <v>209</v>
      </c>
      <c r="D4" s="73" t="s">
        <v>213</v>
      </c>
      <c r="E4" s="71" t="s">
        <v>214</v>
      </c>
    </row>
    <row r="5" spans="1:5">
      <c r="A5" s="106">
        <v>1</v>
      </c>
      <c r="B5" s="74" t="s">
        <v>3</v>
      </c>
      <c r="C5" s="75">
        <v>7724572285</v>
      </c>
      <c r="D5" s="75">
        <v>1125565.1000000001</v>
      </c>
      <c r="E5" s="76">
        <f>VLOOKUP(A5,Clasificación!$C:$C,1,FALSE)</f>
        <v>1</v>
      </c>
    </row>
    <row r="6" spans="1:5">
      <c r="A6" s="106">
        <v>101</v>
      </c>
      <c r="B6" s="74" t="s">
        <v>4</v>
      </c>
      <c r="C6" s="75">
        <v>7199313841</v>
      </c>
      <c r="D6" s="75">
        <v>1047811.52</v>
      </c>
      <c r="E6" s="76">
        <f>VLOOKUP(A6,Clasificación!$C:$C,1,FALSE)</f>
        <v>101</v>
      </c>
    </row>
    <row r="7" spans="1:5">
      <c r="A7" s="106">
        <v>10101</v>
      </c>
      <c r="B7" s="74" t="s">
        <v>5</v>
      </c>
      <c r="C7" s="75">
        <v>1477160065</v>
      </c>
      <c r="D7" s="75">
        <v>214990.66999999993</v>
      </c>
      <c r="E7" s="76">
        <f>VLOOKUP(A7,Clasificación!$C:$C,1,FALSE)</f>
        <v>10101</v>
      </c>
    </row>
    <row r="8" spans="1:5">
      <c r="A8" s="106">
        <v>1010102</v>
      </c>
      <c r="B8" s="74" t="s">
        <v>173</v>
      </c>
      <c r="C8" s="75">
        <v>1477160065</v>
      </c>
      <c r="D8" s="75">
        <v>214990.66999999993</v>
      </c>
      <c r="E8" s="76">
        <f>VLOOKUP(A8,Clasificación!$C:$C,1,FALSE)</f>
        <v>1010102</v>
      </c>
    </row>
    <row r="9" spans="1:5">
      <c r="A9" s="106">
        <v>101010201</v>
      </c>
      <c r="B9" s="74" t="s">
        <v>174</v>
      </c>
      <c r="C9" s="75">
        <v>716173061</v>
      </c>
      <c r="D9" s="75">
        <v>104234.15000000001</v>
      </c>
      <c r="E9" s="76">
        <f>VLOOKUP(A9,Clasificación!$C:$C,1,FALSE)</f>
        <v>101010201</v>
      </c>
    </row>
    <row r="10" spans="1:5">
      <c r="A10" s="106">
        <v>101010202</v>
      </c>
      <c r="B10" s="74" t="s">
        <v>328</v>
      </c>
      <c r="C10" s="75">
        <v>760987004</v>
      </c>
      <c r="D10" s="75">
        <v>110756.51999999999</v>
      </c>
      <c r="E10" s="76">
        <f>VLOOKUP(A10,Clasificación!$C:$C,1,FALSE)</f>
        <v>101010202</v>
      </c>
    </row>
    <row r="11" spans="1:5">
      <c r="A11" s="106">
        <v>10102</v>
      </c>
      <c r="B11" s="74" t="s">
        <v>88</v>
      </c>
      <c r="C11" s="75">
        <v>5179670754</v>
      </c>
      <c r="D11" s="75">
        <v>753866.11</v>
      </c>
      <c r="E11" s="76">
        <f>VLOOKUP(A11,Clasificación!$C:$C,1,FALSE)</f>
        <v>10102</v>
      </c>
    </row>
    <row r="12" spans="1:5">
      <c r="A12" s="106">
        <v>1010201</v>
      </c>
      <c r="B12" s="74" t="s">
        <v>175</v>
      </c>
      <c r="C12" s="75">
        <v>5179670754</v>
      </c>
      <c r="D12" s="75">
        <v>753866.11</v>
      </c>
      <c r="E12" s="76">
        <f>VLOOKUP(A12,Clasificación!$C:$C,1,FALSE)</f>
        <v>1010201</v>
      </c>
    </row>
    <row r="13" spans="1:5">
      <c r="A13" s="106">
        <v>101020101</v>
      </c>
      <c r="B13" s="74" t="s">
        <v>176</v>
      </c>
      <c r="C13" s="75">
        <v>5015786534</v>
      </c>
      <c r="D13" s="75">
        <v>730013.85999999987</v>
      </c>
      <c r="E13" s="76">
        <f>VLOOKUP(A13,Clasificación!$C:$C,1,FALSE)</f>
        <v>101020101</v>
      </c>
    </row>
    <row r="14" spans="1:5">
      <c r="A14" s="106">
        <v>10102010101</v>
      </c>
      <c r="B14" s="74" t="s">
        <v>177</v>
      </c>
      <c r="C14" s="75">
        <v>4800000000</v>
      </c>
      <c r="D14" s="75">
        <v>698607.59000000008</v>
      </c>
      <c r="E14" s="76">
        <f>VLOOKUP(A14,Clasificación!$C:$C,1,FALSE)</f>
        <v>10102010101</v>
      </c>
    </row>
    <row r="15" spans="1:5">
      <c r="A15" s="106">
        <v>10102010102</v>
      </c>
      <c r="B15" s="74" t="s">
        <v>551</v>
      </c>
      <c r="C15" s="75">
        <v>171770250</v>
      </c>
      <c r="D15" s="75">
        <v>25000</v>
      </c>
      <c r="E15" s="76">
        <f>VLOOKUP(A15,Clasificación!$C:$C,1,FALSE)</f>
        <v>10102010102</v>
      </c>
    </row>
    <row r="16" spans="1:5">
      <c r="A16" s="106">
        <v>10102010196</v>
      </c>
      <c r="B16" s="74" t="s">
        <v>552</v>
      </c>
      <c r="C16" s="75">
        <v>7593207</v>
      </c>
      <c r="D16" s="75">
        <v>1105.1400000000001</v>
      </c>
      <c r="E16" s="76">
        <f>VLOOKUP(A16,Clasificación!$C:$C,1,FALSE)</f>
        <v>10102010196</v>
      </c>
    </row>
    <row r="17" spans="1:5">
      <c r="A17" s="106">
        <v>10102010197</v>
      </c>
      <c r="B17" s="74" t="s">
        <v>553</v>
      </c>
      <c r="C17" s="75">
        <v>-6308434</v>
      </c>
      <c r="D17" s="75">
        <v>-918.15000000000009</v>
      </c>
      <c r="E17" s="76">
        <f>VLOOKUP(A17,Clasificación!$C:$C,1,FALSE)</f>
        <v>10102010197</v>
      </c>
    </row>
    <row r="18" spans="1:5">
      <c r="A18" s="106">
        <v>10102010198</v>
      </c>
      <c r="B18" s="74" t="s">
        <v>460</v>
      </c>
      <c r="C18" s="75">
        <v>311828771</v>
      </c>
      <c r="D18" s="75">
        <v>45384.569999999992</v>
      </c>
      <c r="E18" s="76">
        <f>VLOOKUP(A18,Clasificación!$C:$C,1,FALSE)</f>
        <v>10102010198</v>
      </c>
    </row>
    <row r="19" spans="1:5">
      <c r="A19" s="106">
        <v>10102010199</v>
      </c>
      <c r="B19" s="74" t="s">
        <v>461</v>
      </c>
      <c r="C19" s="75">
        <v>-269097260</v>
      </c>
      <c r="D19" s="75">
        <v>-39165.29</v>
      </c>
      <c r="E19" s="76">
        <f>VLOOKUP(A19,Clasificación!$C:$C,1,FALSE)</f>
        <v>10102010199</v>
      </c>
    </row>
    <row r="20" spans="1:5">
      <c r="A20" s="106">
        <v>101020102</v>
      </c>
      <c r="B20" s="74" t="s">
        <v>178</v>
      </c>
      <c r="C20" s="75">
        <v>163884220</v>
      </c>
      <c r="D20" s="75">
        <v>23852.25</v>
      </c>
      <c r="E20" s="76">
        <f>VLOOKUP(A20,Clasificación!$C:$C,1,FALSE)</f>
        <v>101020102</v>
      </c>
    </row>
    <row r="21" spans="1:5">
      <c r="A21" s="106">
        <v>10102010201</v>
      </c>
      <c r="B21" s="74" t="s">
        <v>179</v>
      </c>
      <c r="C21" s="75">
        <v>163000000</v>
      </c>
      <c r="D21" s="75">
        <v>23723.550000000003</v>
      </c>
      <c r="E21" s="76">
        <f>VLOOKUP(A21,Clasificación!$C:$C,1,FALSE)</f>
        <v>10102010201</v>
      </c>
    </row>
    <row r="22" spans="1:5">
      <c r="A22" s="106">
        <v>10102010298</v>
      </c>
      <c r="B22" s="74" t="s">
        <v>462</v>
      </c>
      <c r="C22" s="75">
        <v>33077836</v>
      </c>
      <c r="D22" s="75">
        <v>4814.26</v>
      </c>
      <c r="E22" s="76">
        <f>VLOOKUP(A22,Clasificación!$C:$C,1,FALSE)</f>
        <v>10102010298</v>
      </c>
    </row>
    <row r="23" spans="1:5">
      <c r="A23" s="106">
        <v>10102010299</v>
      </c>
      <c r="B23" s="74" t="s">
        <v>463</v>
      </c>
      <c r="C23" s="75">
        <v>-32193616</v>
      </c>
      <c r="D23" s="75">
        <v>-4685.5599999999995</v>
      </c>
      <c r="E23" s="76">
        <f>VLOOKUP(A23,Clasificación!$C:$C,1,FALSE)</f>
        <v>10102010299</v>
      </c>
    </row>
    <row r="24" spans="1:5">
      <c r="A24" s="106">
        <v>10103</v>
      </c>
      <c r="B24" s="74" t="s">
        <v>71</v>
      </c>
      <c r="C24" s="75">
        <v>512251458</v>
      </c>
      <c r="D24" s="75">
        <v>74554.739999999991</v>
      </c>
      <c r="E24" s="76">
        <f>VLOOKUP(A24,Clasificación!$C:$C,1,FALSE)</f>
        <v>10103</v>
      </c>
    </row>
    <row r="25" spans="1:5">
      <c r="A25" s="106">
        <v>1010301</v>
      </c>
      <c r="B25" s="74" t="s">
        <v>464</v>
      </c>
      <c r="C25" s="75">
        <v>17359590</v>
      </c>
      <c r="D25" s="75">
        <v>2526.5699999999997</v>
      </c>
      <c r="E25" s="76">
        <f>VLOOKUP(A25,Clasificación!$C:$C,1,FALSE)</f>
        <v>1010301</v>
      </c>
    </row>
    <row r="26" spans="1:5">
      <c r="A26" s="106">
        <v>1010301001</v>
      </c>
      <c r="B26" s="74" t="s">
        <v>465</v>
      </c>
      <c r="C26" s="75">
        <v>17359590</v>
      </c>
      <c r="D26" s="75">
        <v>2526.5699999999997</v>
      </c>
      <c r="E26" s="76">
        <f>VLOOKUP(A26,Clasificación!$C:$C,1,FALSE)</f>
        <v>1010301001</v>
      </c>
    </row>
    <row r="27" spans="1:5">
      <c r="A27" s="106">
        <v>1010302</v>
      </c>
      <c r="B27" s="74" t="s">
        <v>329</v>
      </c>
      <c r="C27" s="75">
        <v>482932996</v>
      </c>
      <c r="D27" s="75">
        <v>70287.640000000014</v>
      </c>
      <c r="E27" s="76">
        <f>VLOOKUP(A27,Clasificación!$C:$C,1,FALSE)</f>
        <v>1010302</v>
      </c>
    </row>
    <row r="28" spans="1:5">
      <c r="A28" s="106">
        <v>1010302001</v>
      </c>
      <c r="B28" s="74" t="s">
        <v>330</v>
      </c>
      <c r="C28" s="75">
        <v>244724830</v>
      </c>
      <c r="D28" s="75">
        <v>35618.050000000047</v>
      </c>
      <c r="E28" s="76">
        <f>VLOOKUP(A28,Clasificación!$C:$C,1,FALSE)</f>
        <v>1010302001</v>
      </c>
    </row>
    <row r="29" spans="1:5">
      <c r="A29" s="106">
        <v>1010302002</v>
      </c>
      <c r="B29" s="74" t="s">
        <v>331</v>
      </c>
      <c r="C29" s="75">
        <v>238208166</v>
      </c>
      <c r="D29" s="75">
        <v>34669.589999999967</v>
      </c>
      <c r="E29" s="76">
        <f>VLOOKUP(A29,Clasificación!$C:$C,1,FALSE)</f>
        <v>1010302002</v>
      </c>
    </row>
    <row r="30" spans="1:5">
      <c r="A30" s="106">
        <v>1010305</v>
      </c>
      <c r="B30" s="74" t="s">
        <v>510</v>
      </c>
      <c r="C30" s="75">
        <v>11958872</v>
      </c>
      <c r="D30" s="75">
        <v>1740.53</v>
      </c>
      <c r="E30" s="76">
        <f>VLOOKUP(A30,Clasificación!$C:$C,1,FALSE)</f>
        <v>1010305</v>
      </c>
    </row>
    <row r="31" spans="1:5">
      <c r="A31" s="106">
        <v>1010305002</v>
      </c>
      <c r="B31" s="74" t="s">
        <v>511</v>
      </c>
      <c r="C31" s="75">
        <v>11958872</v>
      </c>
      <c r="D31" s="75">
        <v>1740.53</v>
      </c>
      <c r="E31" s="76">
        <f>VLOOKUP(A31,Clasificación!$C:$C,1,FALSE)</f>
        <v>1010305002</v>
      </c>
    </row>
    <row r="32" spans="1:5">
      <c r="A32" s="106">
        <v>10104</v>
      </c>
      <c r="B32" s="74" t="s">
        <v>332</v>
      </c>
      <c r="C32" s="75">
        <v>30231564</v>
      </c>
      <c r="D32" s="75">
        <v>4400</v>
      </c>
      <c r="E32" s="76">
        <f>VLOOKUP(A32,Clasificación!$C:$C,1,FALSE)</f>
        <v>10104</v>
      </c>
    </row>
    <row r="33" spans="1:5">
      <c r="A33" s="106">
        <v>1010401</v>
      </c>
      <c r="B33" s="74" t="s">
        <v>333</v>
      </c>
      <c r="C33" s="75">
        <v>30231564</v>
      </c>
      <c r="D33" s="75">
        <v>4400</v>
      </c>
      <c r="E33" s="76">
        <f>VLOOKUP(A33,Clasificación!$C:$C,1,FALSE)</f>
        <v>1010401</v>
      </c>
    </row>
    <row r="34" spans="1:5">
      <c r="A34" s="106">
        <v>102</v>
      </c>
      <c r="B34" s="74" t="s">
        <v>7</v>
      </c>
      <c r="C34" s="75">
        <v>525258444</v>
      </c>
      <c r="D34" s="75">
        <v>77753.579999999987</v>
      </c>
      <c r="E34" s="76">
        <f>VLOOKUP(A34,Clasificación!$C:$C,1,FALSE)</f>
        <v>102</v>
      </c>
    </row>
    <row r="35" spans="1:5">
      <c r="A35" s="106">
        <v>10206</v>
      </c>
      <c r="B35" s="74" t="s">
        <v>323</v>
      </c>
      <c r="C35" s="75">
        <v>319845640</v>
      </c>
      <c r="D35" s="75">
        <v>47353.57</v>
      </c>
      <c r="E35" s="76">
        <f>VLOOKUP(A35,Clasificación!$C:$C,1,FALSE)</f>
        <v>10206</v>
      </c>
    </row>
    <row r="36" spans="1:5">
      <c r="A36" s="106">
        <v>1020601</v>
      </c>
      <c r="B36" s="74" t="s">
        <v>334</v>
      </c>
      <c r="C36" s="75">
        <v>319845640</v>
      </c>
      <c r="D36" s="75">
        <v>47353.57</v>
      </c>
      <c r="E36" s="76">
        <f>VLOOKUP(A36,Clasificación!$C:$C,1,FALSE)</f>
        <v>1020601</v>
      </c>
    </row>
    <row r="37" spans="1:5">
      <c r="A37" s="106">
        <v>1020601001</v>
      </c>
      <c r="B37" s="74" t="s">
        <v>335</v>
      </c>
      <c r="C37" s="75">
        <v>399807052</v>
      </c>
      <c r="D37" s="75">
        <v>59191.93</v>
      </c>
      <c r="E37" s="76">
        <f>VLOOKUP(A37,Clasificación!$C:$C,1,FALSE)</f>
        <v>1020601001</v>
      </c>
    </row>
    <row r="38" spans="1:5">
      <c r="A38" s="106">
        <v>1020601999</v>
      </c>
      <c r="B38" s="74" t="s">
        <v>467</v>
      </c>
      <c r="C38" s="75">
        <v>-79961412</v>
      </c>
      <c r="D38" s="75">
        <v>-11838.36</v>
      </c>
      <c r="E38" s="76">
        <f>VLOOKUP(A38,Clasificación!$C:$C,1,FALSE)</f>
        <v>1020601999</v>
      </c>
    </row>
    <row r="39" spans="1:5">
      <c r="A39" s="106">
        <v>10207</v>
      </c>
      <c r="B39" s="74" t="s">
        <v>366</v>
      </c>
      <c r="C39" s="75">
        <v>205412804</v>
      </c>
      <c r="D39" s="75">
        <v>30400.01</v>
      </c>
      <c r="E39" s="76">
        <f>VLOOKUP(A39,Clasificación!$C:$C,1,FALSE)</f>
        <v>10207</v>
      </c>
    </row>
    <row r="40" spans="1:5">
      <c r="A40" s="106">
        <v>1020701</v>
      </c>
      <c r="B40" s="74" t="s">
        <v>367</v>
      </c>
      <c r="C40" s="75">
        <v>205412804</v>
      </c>
      <c r="D40" s="75">
        <v>30400.01</v>
      </c>
      <c r="E40" s="76">
        <f>VLOOKUP(A40,Clasificación!$C:$C,1,FALSE)</f>
        <v>1020701</v>
      </c>
    </row>
    <row r="41" spans="1:5">
      <c r="A41" s="106">
        <v>1020701001</v>
      </c>
      <c r="B41" s="74" t="s">
        <v>368</v>
      </c>
      <c r="C41" s="75">
        <v>256766000</v>
      </c>
      <c r="D41" s="75">
        <v>38000</v>
      </c>
      <c r="E41" s="76">
        <f>VLOOKUP(A41,Clasificación!$C:$C,1,FALSE)</f>
        <v>1020701001</v>
      </c>
    </row>
    <row r="42" spans="1:5">
      <c r="A42" s="106">
        <v>1020701999</v>
      </c>
      <c r="B42" s="74" t="s">
        <v>467</v>
      </c>
      <c r="C42" s="75">
        <v>-51353196</v>
      </c>
      <c r="D42" s="75">
        <v>-7599.99</v>
      </c>
      <c r="E42" s="76">
        <f>VLOOKUP(A42,Clasificación!$C:$C,1,FALSE)</f>
        <v>1020701999</v>
      </c>
    </row>
    <row r="43" spans="1:5">
      <c r="A43" s="106">
        <v>2</v>
      </c>
      <c r="B43" s="74" t="s">
        <v>8</v>
      </c>
      <c r="C43" s="75">
        <v>676580277</v>
      </c>
      <c r="D43" s="75">
        <v>98234.5</v>
      </c>
      <c r="E43" s="76">
        <f>VLOOKUP(A43,Clasificación!$C:$C,1,FALSE)</f>
        <v>2</v>
      </c>
    </row>
    <row r="44" spans="1:5">
      <c r="A44" s="106">
        <v>201</v>
      </c>
      <c r="B44" s="74" t="s">
        <v>9</v>
      </c>
      <c r="C44" s="75">
        <v>676580277</v>
      </c>
      <c r="D44" s="75">
        <v>98234.5</v>
      </c>
      <c r="E44" s="76">
        <f>VLOOKUP(A44,Clasificación!$C:$C,1,FALSE)</f>
        <v>201</v>
      </c>
    </row>
    <row r="45" spans="1:5">
      <c r="A45" s="106">
        <v>20103</v>
      </c>
      <c r="B45" s="74" t="s">
        <v>182</v>
      </c>
      <c r="C45" s="75">
        <v>119599701</v>
      </c>
      <c r="D45" s="75">
        <v>17365</v>
      </c>
      <c r="E45" s="76">
        <f>VLOOKUP(A45,Clasificación!$C:$C,1,FALSE)</f>
        <v>20103</v>
      </c>
    </row>
    <row r="46" spans="1:5">
      <c r="A46" s="106">
        <v>2010301</v>
      </c>
      <c r="B46" s="74" t="s">
        <v>183</v>
      </c>
      <c r="C46" s="75">
        <v>119599701</v>
      </c>
      <c r="D46" s="75">
        <v>17365</v>
      </c>
      <c r="E46" s="76">
        <f>VLOOKUP(A46,Clasificación!$C:$C,1,FALSE)</f>
        <v>2010301</v>
      </c>
    </row>
    <row r="47" spans="1:5">
      <c r="A47" s="106">
        <v>2010301003</v>
      </c>
      <c r="B47" s="74" t="s">
        <v>72</v>
      </c>
      <c r="C47" s="75">
        <v>119599701</v>
      </c>
      <c r="D47" s="75">
        <v>17365</v>
      </c>
      <c r="E47" s="76">
        <f>VLOOKUP(A47,Clasificación!$C:$C,1,FALSE)</f>
        <v>2010301003</v>
      </c>
    </row>
    <row r="48" spans="1:5">
      <c r="A48" s="106">
        <v>20104</v>
      </c>
      <c r="B48" s="74" t="s">
        <v>336</v>
      </c>
      <c r="C48" s="75">
        <v>255994710</v>
      </c>
      <c r="D48" s="75">
        <v>37168.559999999998</v>
      </c>
      <c r="E48" s="76">
        <f>VLOOKUP(A48,Clasificación!$C:$C,1,FALSE)</f>
        <v>20104</v>
      </c>
    </row>
    <row r="49" spans="1:5">
      <c r="A49" s="106">
        <v>2010401</v>
      </c>
      <c r="B49" s="74" t="s">
        <v>337</v>
      </c>
      <c r="C49" s="75">
        <v>223028336</v>
      </c>
      <c r="D49" s="75">
        <v>32382.080000000002</v>
      </c>
      <c r="E49" s="76">
        <f>VLOOKUP(A49,Clasificación!$C:$C,1,FALSE)</f>
        <v>2010401</v>
      </c>
    </row>
    <row r="50" spans="1:5">
      <c r="A50" s="106">
        <v>2010402</v>
      </c>
      <c r="B50" s="74" t="s">
        <v>516</v>
      </c>
      <c r="C50" s="75">
        <v>32966374</v>
      </c>
      <c r="D50" s="75">
        <v>4786.4800000000032</v>
      </c>
      <c r="E50" s="76">
        <f>VLOOKUP(A50,Clasificación!$C:$C,1,FALSE)</f>
        <v>2010402</v>
      </c>
    </row>
    <row r="51" spans="1:5">
      <c r="A51" s="106">
        <v>20105</v>
      </c>
      <c r="B51" s="74" t="s">
        <v>469</v>
      </c>
      <c r="C51" s="75">
        <v>6630000</v>
      </c>
      <c r="D51" s="75">
        <v>962.62999999999749</v>
      </c>
      <c r="E51" s="76">
        <f>VLOOKUP(A51,Clasificación!$C:$C,1,FALSE)</f>
        <v>20105</v>
      </c>
    </row>
    <row r="52" spans="1:5">
      <c r="A52" s="106">
        <v>2010502</v>
      </c>
      <c r="B52" s="74" t="s">
        <v>470</v>
      </c>
      <c r="C52" s="75">
        <v>6630000</v>
      </c>
      <c r="D52" s="75">
        <v>962.6299999999992</v>
      </c>
      <c r="E52" s="76">
        <f>VLOOKUP(A52,Clasificación!$C:$C,1,FALSE)</f>
        <v>2010502</v>
      </c>
    </row>
    <row r="53" spans="1:5">
      <c r="A53" s="106">
        <v>20108</v>
      </c>
      <c r="B53" s="74" t="s">
        <v>517</v>
      </c>
      <c r="C53" s="75">
        <v>294355866</v>
      </c>
      <c r="D53" s="75">
        <v>42738.31</v>
      </c>
      <c r="E53" s="76">
        <f>VLOOKUP(A53,Clasificación!$C:$C,1,FALSE)</f>
        <v>20108</v>
      </c>
    </row>
    <row r="54" spans="1:5">
      <c r="A54" s="106">
        <v>2010803</v>
      </c>
      <c r="B54" s="74" t="s">
        <v>554</v>
      </c>
      <c r="C54" s="75">
        <v>230000000</v>
      </c>
      <c r="D54" s="75">
        <v>33394.31</v>
      </c>
      <c r="E54" s="76">
        <f>VLOOKUP(A54,Clasificación!$C:$C,1,FALSE)</f>
        <v>2010803</v>
      </c>
    </row>
    <row r="55" spans="1:5">
      <c r="A55" s="106">
        <v>2010804</v>
      </c>
      <c r="B55" s="74" t="s">
        <v>555</v>
      </c>
      <c r="C55" s="75">
        <v>64355866</v>
      </c>
      <c r="D55" s="75">
        <v>9344</v>
      </c>
      <c r="E55" s="76">
        <f>VLOOKUP(A55,Clasificación!$C:$C,1,FALSE)</f>
        <v>2010804</v>
      </c>
    </row>
    <row r="56" spans="1:5">
      <c r="A56" s="106">
        <v>3</v>
      </c>
      <c r="B56" s="74" t="s">
        <v>19</v>
      </c>
      <c r="C56" s="75">
        <v>7047992008</v>
      </c>
      <c r="D56" s="75">
        <v>1027330.6000000002</v>
      </c>
      <c r="E56" s="76">
        <f>VLOOKUP(A56,Clasificación!$C:$C,1,FALSE)</f>
        <v>3</v>
      </c>
    </row>
    <row r="57" spans="1:5">
      <c r="A57" s="106">
        <v>301</v>
      </c>
      <c r="B57" s="74" t="s">
        <v>10</v>
      </c>
      <c r="C57" s="75">
        <v>5098000000</v>
      </c>
      <c r="D57" s="75">
        <v>791032.82</v>
      </c>
      <c r="E57" s="76">
        <f>VLOOKUP(A57,Clasificación!$C:$C,1,FALSE)</f>
        <v>301</v>
      </c>
    </row>
    <row r="58" spans="1:5">
      <c r="A58" s="106">
        <v>30101</v>
      </c>
      <c r="B58" s="74" t="s">
        <v>185</v>
      </c>
      <c r="C58" s="75">
        <v>5098000000</v>
      </c>
      <c r="D58" s="75">
        <v>791032.82</v>
      </c>
      <c r="E58" s="76">
        <f>VLOOKUP(A58,Clasificación!$C:$C,1,FALSE)</f>
        <v>30101</v>
      </c>
    </row>
    <row r="59" spans="1:5">
      <c r="A59" s="106">
        <v>3010101</v>
      </c>
      <c r="B59" s="74" t="s">
        <v>186</v>
      </c>
      <c r="C59" s="75">
        <v>5000000000</v>
      </c>
      <c r="D59" s="75">
        <v>776116.72</v>
      </c>
      <c r="E59" s="76">
        <f>VLOOKUP(A59,Clasificación!$C:$C,1,FALSE)</f>
        <v>3010101</v>
      </c>
    </row>
    <row r="60" spans="1:5">
      <c r="A60" s="106">
        <v>3010103</v>
      </c>
      <c r="B60" s="74" t="s">
        <v>520</v>
      </c>
      <c r="C60" s="75">
        <v>98000000</v>
      </c>
      <c r="D60" s="75">
        <v>14916.1</v>
      </c>
      <c r="E60" s="76">
        <f>VLOOKUP(A60,Clasificación!$C:$C,1,FALSE)</f>
        <v>3010103</v>
      </c>
    </row>
    <row r="61" spans="1:5">
      <c r="A61" s="106">
        <v>302</v>
      </c>
      <c r="B61" s="74" t="s">
        <v>11</v>
      </c>
      <c r="C61" s="75">
        <v>6020351</v>
      </c>
      <c r="D61" s="75">
        <v>916.33</v>
      </c>
      <c r="E61" s="76">
        <f>VLOOKUP(A61,Clasificación!$C:$C,1,FALSE)</f>
        <v>302</v>
      </c>
    </row>
    <row r="62" spans="1:5">
      <c r="A62" s="106">
        <v>30201</v>
      </c>
      <c r="B62" s="74" t="s">
        <v>521</v>
      </c>
      <c r="C62" s="75">
        <v>5201018</v>
      </c>
      <c r="D62" s="75">
        <v>791.62</v>
      </c>
      <c r="E62" s="76">
        <f>VLOOKUP(A62,Clasificación!$C:$C,1,FALSE)</f>
        <v>30201</v>
      </c>
    </row>
    <row r="63" spans="1:5">
      <c r="A63" s="106">
        <v>30203</v>
      </c>
      <c r="B63" s="74" t="s">
        <v>522</v>
      </c>
      <c r="C63" s="75">
        <v>819333</v>
      </c>
      <c r="D63" s="75">
        <v>124.71</v>
      </c>
      <c r="E63" s="76">
        <f>VLOOKUP(A63,Clasificación!$C:$C,1,FALSE)</f>
        <v>30203</v>
      </c>
    </row>
    <row r="64" spans="1:5">
      <c r="A64" s="106">
        <v>3020301</v>
      </c>
      <c r="B64" s="74" t="s">
        <v>523</v>
      </c>
      <c r="C64" s="75">
        <v>819333</v>
      </c>
      <c r="D64" s="75">
        <v>124.71</v>
      </c>
      <c r="E64" s="76">
        <f>VLOOKUP(A64,Clasificación!$C:$C,1,FALSE)</f>
        <v>3020301</v>
      </c>
    </row>
    <row r="65" spans="1:5">
      <c r="A65" s="106">
        <v>303</v>
      </c>
      <c r="B65" s="74" t="s">
        <v>56</v>
      </c>
      <c r="C65" s="75">
        <v>1943971657</v>
      </c>
      <c r="D65" s="75">
        <v>235381.45</v>
      </c>
      <c r="E65" s="76">
        <f>VLOOKUP(A65,Clasificación!$C:$C,1,FALSE)</f>
        <v>303</v>
      </c>
    </row>
    <row r="66" spans="1:5">
      <c r="A66" s="106">
        <v>30302</v>
      </c>
      <c r="B66" s="74" t="s">
        <v>188</v>
      </c>
      <c r="C66" s="75">
        <v>1943971657</v>
      </c>
      <c r="D66" s="75">
        <v>235381.45</v>
      </c>
      <c r="E66" s="76">
        <f>VLOOKUP(A66,Clasificación!$C:$C,1,FALSE)</f>
        <v>30302</v>
      </c>
    </row>
    <row r="67" spans="1:5">
      <c r="A67" s="106">
        <v>4</v>
      </c>
      <c r="B67" s="74" t="s">
        <v>13</v>
      </c>
      <c r="C67" s="75">
        <v>4041357345</v>
      </c>
      <c r="D67" s="75">
        <v>699105.46</v>
      </c>
      <c r="E67" s="76">
        <f>VLOOKUP(A67,Clasificación!$C:$C,1,FALSE)</f>
        <v>4</v>
      </c>
    </row>
    <row r="68" spans="1:5">
      <c r="A68" s="106">
        <v>401</v>
      </c>
      <c r="B68" s="74" t="s">
        <v>340</v>
      </c>
      <c r="C68" s="75">
        <v>3730673990</v>
      </c>
      <c r="D68" s="75">
        <v>547143.73</v>
      </c>
      <c r="E68" s="76">
        <f>VLOOKUP(A68,Clasificación!$C:$C,1,FALSE)</f>
        <v>401</v>
      </c>
    </row>
    <row r="69" spans="1:5">
      <c r="A69" s="106">
        <v>40101</v>
      </c>
      <c r="B69" s="74" t="s">
        <v>341</v>
      </c>
      <c r="C69" s="75">
        <v>3730673990</v>
      </c>
      <c r="D69" s="75">
        <v>547143.73</v>
      </c>
      <c r="E69" s="76">
        <f>VLOOKUP(A69,Clasificación!$C:$C,1,FALSE)</f>
        <v>40101</v>
      </c>
    </row>
    <row r="70" spans="1:5">
      <c r="A70" s="106">
        <v>4010101</v>
      </c>
      <c r="B70" s="74" t="s">
        <v>342</v>
      </c>
      <c r="C70" s="75">
        <v>3730673990</v>
      </c>
      <c r="D70" s="75">
        <v>547143.73</v>
      </c>
      <c r="E70" s="76">
        <f>VLOOKUP(A70,Clasificación!$C:$C,1,FALSE)</f>
        <v>4010101</v>
      </c>
    </row>
    <row r="71" spans="1:5">
      <c r="A71" s="106">
        <v>401010101</v>
      </c>
      <c r="B71" s="74" t="s">
        <v>473</v>
      </c>
      <c r="C71" s="75">
        <v>2108072950</v>
      </c>
      <c r="D71" s="75">
        <v>309093.86</v>
      </c>
      <c r="E71" s="76">
        <f>VLOOKUP(A71,Clasificación!$C:$C,1,FALSE)</f>
        <v>401010101</v>
      </c>
    </row>
    <row r="72" spans="1:5">
      <c r="A72" s="106">
        <v>401010102</v>
      </c>
      <c r="B72" s="74" t="s">
        <v>474</v>
      </c>
      <c r="C72" s="75">
        <v>1622601040</v>
      </c>
      <c r="D72" s="75">
        <v>238049.87</v>
      </c>
      <c r="E72" s="76">
        <f>VLOOKUP(A72,Clasificación!$C:$C,1,FALSE)</f>
        <v>401010102</v>
      </c>
    </row>
    <row r="73" spans="1:5">
      <c r="A73" s="106">
        <v>402</v>
      </c>
      <c r="B73" s="74" t="s">
        <v>93</v>
      </c>
      <c r="C73" s="75">
        <v>192950396</v>
      </c>
      <c r="D73" s="75">
        <v>28611.88</v>
      </c>
      <c r="E73" s="76">
        <f>VLOOKUP(A73,Clasificación!$C:$C,1,FALSE)</f>
        <v>402</v>
      </c>
    </row>
    <row r="74" spans="1:5">
      <c r="A74" s="106">
        <v>40202</v>
      </c>
      <c r="B74" s="74" t="s">
        <v>189</v>
      </c>
      <c r="C74" s="75">
        <v>4200790</v>
      </c>
      <c r="D74" s="75">
        <v>618.04999999999995</v>
      </c>
      <c r="E74" s="76">
        <f>VLOOKUP(A74,Clasificación!$C:$C,1,FALSE)</f>
        <v>40202</v>
      </c>
    </row>
    <row r="75" spans="1:5">
      <c r="A75" s="106">
        <v>4020202</v>
      </c>
      <c r="B75" s="74" t="s">
        <v>556</v>
      </c>
      <c r="C75" s="75">
        <v>4200790</v>
      </c>
      <c r="D75" s="75">
        <v>618.04999999999995</v>
      </c>
      <c r="E75" s="76">
        <f>VLOOKUP(A75,Clasificación!$C:$C,1,FALSE)</f>
        <v>4020202</v>
      </c>
    </row>
    <row r="76" spans="1:5">
      <c r="A76" s="106">
        <v>40203</v>
      </c>
      <c r="B76" s="74" t="s">
        <v>191</v>
      </c>
      <c r="C76" s="75">
        <v>188749606</v>
      </c>
      <c r="D76" s="75">
        <v>27993.83</v>
      </c>
      <c r="E76" s="76">
        <f>VLOOKUP(A76,Clasificación!$C:$C,1,FALSE)</f>
        <v>40203</v>
      </c>
    </row>
    <row r="77" spans="1:5">
      <c r="A77" s="106">
        <v>4020301</v>
      </c>
      <c r="B77" s="74" t="s">
        <v>192</v>
      </c>
      <c r="C77" s="75">
        <v>188749606</v>
      </c>
      <c r="D77" s="75">
        <v>27993.83</v>
      </c>
      <c r="E77" s="76">
        <f>VLOOKUP(A77,Clasificación!$C:$C,1,FALSE)</f>
        <v>4020301</v>
      </c>
    </row>
    <row r="78" spans="1:5">
      <c r="A78" s="106">
        <v>402030101</v>
      </c>
      <c r="B78" s="74" t="s">
        <v>475</v>
      </c>
      <c r="C78" s="75">
        <v>14670000</v>
      </c>
      <c r="D78" s="75">
        <v>2167.23</v>
      </c>
      <c r="E78" s="76">
        <f>VLOOKUP(A78,Clasificación!$C:$C,1,FALSE)</f>
        <v>402030101</v>
      </c>
    </row>
    <row r="79" spans="1:5">
      <c r="A79" s="106">
        <v>402030102</v>
      </c>
      <c r="B79" s="74" t="s">
        <v>476</v>
      </c>
      <c r="C79" s="75">
        <v>174046712</v>
      </c>
      <c r="D79" s="75">
        <v>25821.81</v>
      </c>
      <c r="E79" s="76">
        <f>VLOOKUP(A79,Clasificación!$C:$C,1,FALSE)</f>
        <v>402030102</v>
      </c>
    </row>
    <row r="80" spans="1:5">
      <c r="A80" s="106">
        <v>402030103</v>
      </c>
      <c r="B80" s="74" t="s">
        <v>557</v>
      </c>
      <c r="C80" s="75">
        <v>32894</v>
      </c>
      <c r="D80" s="75">
        <v>4.79</v>
      </c>
      <c r="E80" s="76">
        <f>VLOOKUP(A80,Clasificación!$C:$C,1,FALSE)</f>
        <v>402030103</v>
      </c>
    </row>
    <row r="81" spans="1:5">
      <c r="A81" s="106">
        <v>404</v>
      </c>
      <c r="B81" s="74" t="s">
        <v>210</v>
      </c>
      <c r="C81" s="75">
        <v>117732959</v>
      </c>
      <c r="D81" s="75">
        <v>123349.85</v>
      </c>
      <c r="E81" s="76">
        <f>VLOOKUP(A81,Clasificación!$C:$C,1,FALSE)</f>
        <v>404</v>
      </c>
    </row>
    <row r="82" spans="1:5">
      <c r="A82" s="106">
        <v>40401</v>
      </c>
      <c r="B82" s="74" t="s">
        <v>211</v>
      </c>
      <c r="C82" s="75">
        <v>117732138</v>
      </c>
      <c r="D82" s="75">
        <v>123349.71</v>
      </c>
      <c r="E82" s="76">
        <f>VLOOKUP(A82,Clasificación!$C:$C,1,FALSE)</f>
        <v>40401</v>
      </c>
    </row>
    <row r="83" spans="1:5">
      <c r="A83" s="106">
        <v>4040104</v>
      </c>
      <c r="B83" s="74" t="s">
        <v>212</v>
      </c>
      <c r="C83" s="75">
        <v>117732138</v>
      </c>
      <c r="D83" s="75">
        <v>123349.71</v>
      </c>
      <c r="E83" s="76">
        <f>VLOOKUP(A83,Clasificación!$C:$C,1,FALSE)</f>
        <v>4040104</v>
      </c>
    </row>
    <row r="84" spans="1:5">
      <c r="A84" s="106">
        <v>40402</v>
      </c>
      <c r="B84" s="74" t="s">
        <v>524</v>
      </c>
      <c r="C84" s="75">
        <v>821</v>
      </c>
      <c r="D84" s="75">
        <v>0.14000000000000001</v>
      </c>
      <c r="E84" s="76">
        <f>VLOOKUP(A84,Clasificación!$C:$C,1,FALSE)</f>
        <v>40402</v>
      </c>
    </row>
    <row r="85" spans="1:5">
      <c r="A85" s="106">
        <v>4040201</v>
      </c>
      <c r="B85" s="74" t="s">
        <v>525</v>
      </c>
      <c r="C85" s="75">
        <v>268</v>
      </c>
      <c r="D85" s="75">
        <v>0.04</v>
      </c>
      <c r="E85" s="76">
        <f>VLOOKUP(A85,Clasificación!$C:$C,1,FALSE)</f>
        <v>4040201</v>
      </c>
    </row>
    <row r="86" spans="1:5">
      <c r="A86" s="106">
        <v>4040203</v>
      </c>
      <c r="B86" s="74" t="s">
        <v>545</v>
      </c>
      <c r="C86" s="75">
        <v>553</v>
      </c>
      <c r="D86" s="75">
        <v>0.1</v>
      </c>
      <c r="E86" s="76">
        <f>VLOOKUP(A86,Clasificación!$C:$C,1,FALSE)</f>
        <v>4040203</v>
      </c>
    </row>
    <row r="87" spans="1:5">
      <c r="A87" s="106">
        <v>5</v>
      </c>
      <c r="B87" s="74" t="s">
        <v>78</v>
      </c>
      <c r="C87" s="75">
        <v>2097385688</v>
      </c>
      <c r="D87" s="75">
        <v>463724.00999999995</v>
      </c>
      <c r="E87" s="76">
        <f>VLOOKUP(A87,Clasificación!$C:$C,1,FALSE)</f>
        <v>5</v>
      </c>
    </row>
    <row r="88" spans="1:5">
      <c r="A88" s="106">
        <v>501</v>
      </c>
      <c r="B88" s="74" t="s">
        <v>193</v>
      </c>
      <c r="C88" s="75">
        <v>1957876368</v>
      </c>
      <c r="D88" s="75">
        <v>443097.79</v>
      </c>
      <c r="E88" s="76">
        <f>VLOOKUP(A88,Clasificación!$C:$C,1,FALSE)</f>
        <v>501</v>
      </c>
    </row>
    <row r="89" spans="1:5">
      <c r="A89" s="106">
        <v>50101</v>
      </c>
      <c r="B89" s="74" t="s">
        <v>194</v>
      </c>
      <c r="C89" s="75">
        <v>1583176583</v>
      </c>
      <c r="D89" s="75">
        <v>232436.16</v>
      </c>
      <c r="E89" s="76">
        <f>VLOOKUP(A89,Clasificación!$C:$C,1,FALSE)</f>
        <v>50101</v>
      </c>
    </row>
    <row r="90" spans="1:5">
      <c r="A90" s="106">
        <v>5010101</v>
      </c>
      <c r="B90" s="74" t="s">
        <v>477</v>
      </c>
      <c r="C90" s="75">
        <v>534265993</v>
      </c>
      <c r="D90" s="75">
        <v>78457.05</v>
      </c>
      <c r="E90" s="76">
        <f>VLOOKUP(A90,Clasificación!$C:$C,1,FALSE)</f>
        <v>5010101</v>
      </c>
    </row>
    <row r="91" spans="1:5">
      <c r="A91" s="106">
        <v>5010101001</v>
      </c>
      <c r="B91" s="74" t="s">
        <v>478</v>
      </c>
      <c r="C91" s="75">
        <v>198266671</v>
      </c>
      <c r="D91" s="75">
        <v>29618.03</v>
      </c>
      <c r="E91" s="76">
        <f>VLOOKUP(A91,Clasificación!$C:$C,1,FALSE)</f>
        <v>5010101001</v>
      </c>
    </row>
    <row r="92" spans="1:5">
      <c r="A92" s="106">
        <v>5010101002</v>
      </c>
      <c r="B92" s="74" t="s">
        <v>479</v>
      </c>
      <c r="C92" s="75">
        <v>37746503</v>
      </c>
      <c r="D92" s="75">
        <v>5653.97</v>
      </c>
      <c r="E92" s="76">
        <f>VLOOKUP(A92,Clasificación!$C:$C,1,FALSE)</f>
        <v>5010101002</v>
      </c>
    </row>
    <row r="93" spans="1:5">
      <c r="A93" s="106">
        <v>5010101003</v>
      </c>
      <c r="B93" s="74" t="s">
        <v>480</v>
      </c>
      <c r="C93" s="75">
        <v>17963892</v>
      </c>
      <c r="D93" s="75">
        <v>2212.14</v>
      </c>
      <c r="E93" s="76">
        <f>VLOOKUP(A93,Clasificación!$C:$C,1,FALSE)</f>
        <v>5010101003</v>
      </c>
    </row>
    <row r="94" spans="1:5">
      <c r="A94" s="106">
        <v>5010101004</v>
      </c>
      <c r="B94" s="74" t="s">
        <v>526</v>
      </c>
      <c r="C94" s="75">
        <v>13500006</v>
      </c>
      <c r="D94" s="75">
        <v>2045.75</v>
      </c>
      <c r="E94" s="76">
        <f>VLOOKUP(A94,Clasificación!$C:$C,1,FALSE)</f>
        <v>5010101004</v>
      </c>
    </row>
    <row r="95" spans="1:5">
      <c r="A95" s="106">
        <v>5010101006</v>
      </c>
      <c r="B95" s="74" t="s">
        <v>527</v>
      </c>
      <c r="C95" s="75">
        <v>17000010</v>
      </c>
      <c r="D95" s="75">
        <v>2608.0599999999995</v>
      </c>
      <c r="E95" s="76">
        <f>VLOOKUP(A95,Clasificación!$C:$C,1,FALSE)</f>
        <v>5010101006</v>
      </c>
    </row>
    <row r="96" spans="1:5">
      <c r="A96" s="106">
        <v>5010101009</v>
      </c>
      <c r="B96" s="74" t="s">
        <v>558</v>
      </c>
      <c r="C96" s="75">
        <v>1788911</v>
      </c>
      <c r="D96" s="75">
        <v>261.13</v>
      </c>
      <c r="E96" s="76">
        <f>VLOOKUP(A96,Clasificación!$C:$C,1,FALSE)</f>
        <v>5010101009</v>
      </c>
    </row>
    <row r="97" spans="1:5">
      <c r="A97" s="106">
        <v>5010101010</v>
      </c>
      <c r="B97" s="74" t="s">
        <v>559</v>
      </c>
      <c r="C97" s="75">
        <v>248000000</v>
      </c>
      <c r="D97" s="75">
        <v>36057.97</v>
      </c>
      <c r="E97" s="76">
        <f>VLOOKUP(A97,Clasificación!$C:$C,1,FALSE)</f>
        <v>5010101010</v>
      </c>
    </row>
    <row r="98" spans="1:5">
      <c r="A98" s="106">
        <v>5010102</v>
      </c>
      <c r="B98" s="74" t="s">
        <v>195</v>
      </c>
      <c r="C98" s="75">
        <v>761228931</v>
      </c>
      <c r="D98" s="75">
        <v>111501.99</v>
      </c>
      <c r="E98" s="76">
        <f>VLOOKUP(A98,Clasificación!$C:$C,1,FALSE)</f>
        <v>5010102</v>
      </c>
    </row>
    <row r="99" spans="1:5">
      <c r="A99" s="106">
        <v>501010201</v>
      </c>
      <c r="B99" s="74" t="s">
        <v>343</v>
      </c>
      <c r="C99" s="75">
        <v>14000000</v>
      </c>
      <c r="D99" s="75">
        <v>2042.18</v>
      </c>
      <c r="E99" s="76">
        <f>VLOOKUP(A99,Clasificación!$C:$C,1,FALSE)</f>
        <v>501010201</v>
      </c>
    </row>
    <row r="100" spans="1:5">
      <c r="A100" s="106">
        <v>501010202</v>
      </c>
      <c r="B100" s="74" t="s">
        <v>196</v>
      </c>
      <c r="C100" s="75">
        <v>97125948</v>
      </c>
      <c r="D100" s="75">
        <v>14220</v>
      </c>
      <c r="E100" s="76">
        <f>VLOOKUP(A100,Clasificación!$C:$C,1,FALSE)</f>
        <v>501010202</v>
      </c>
    </row>
    <row r="101" spans="1:5">
      <c r="A101" s="106">
        <v>501010203</v>
      </c>
      <c r="B101" s="74" t="s">
        <v>481</v>
      </c>
      <c r="C101" s="75">
        <v>209421205</v>
      </c>
      <c r="D101" s="75">
        <v>30800</v>
      </c>
      <c r="E101" s="76">
        <f>VLOOKUP(A101,Clasificación!$C:$C,1,FALSE)</f>
        <v>501010203</v>
      </c>
    </row>
    <row r="102" spans="1:5">
      <c r="A102" s="106">
        <v>501010204</v>
      </c>
      <c r="B102" s="74" t="s">
        <v>369</v>
      </c>
      <c r="C102" s="75">
        <v>21221667</v>
      </c>
      <c r="D102" s="75">
        <v>3142.54</v>
      </c>
      <c r="E102" s="76">
        <f>VLOOKUP(A102,Clasificación!$C:$C,1,FALSE)</f>
        <v>501010204</v>
      </c>
    </row>
    <row r="103" spans="1:5">
      <c r="A103" s="106">
        <v>501010205</v>
      </c>
      <c r="B103" s="74" t="s">
        <v>528</v>
      </c>
      <c r="C103" s="75">
        <v>4097351</v>
      </c>
      <c r="D103" s="75">
        <v>600</v>
      </c>
      <c r="E103" s="76">
        <f>VLOOKUP(A103,Clasificación!$C:$C,1,FALSE)</f>
        <v>501010205</v>
      </c>
    </row>
    <row r="104" spans="1:5">
      <c r="A104" s="106">
        <v>501010206</v>
      </c>
      <c r="B104" s="74" t="s">
        <v>482</v>
      </c>
      <c r="C104" s="75">
        <v>20257036</v>
      </c>
      <c r="D104" s="75">
        <v>3000</v>
      </c>
      <c r="E104" s="76">
        <f>VLOOKUP(A104,Clasificación!$C:$C,1,FALSE)</f>
        <v>501010206</v>
      </c>
    </row>
    <row r="105" spans="1:5">
      <c r="A105" s="106">
        <v>501010207</v>
      </c>
      <c r="B105" s="74" t="s">
        <v>529</v>
      </c>
      <c r="C105" s="75">
        <v>102655762</v>
      </c>
      <c r="D105" s="75">
        <v>15000</v>
      </c>
      <c r="E105" s="76">
        <f>VLOOKUP(A105,Clasificación!$C:$C,1,FALSE)</f>
        <v>501010207</v>
      </c>
    </row>
    <row r="106" spans="1:5">
      <c r="A106" s="106">
        <v>501010208</v>
      </c>
      <c r="B106" s="74" t="s">
        <v>530</v>
      </c>
      <c r="C106" s="75">
        <v>197178927</v>
      </c>
      <c r="D106" s="75">
        <v>28880</v>
      </c>
      <c r="E106" s="76">
        <f>VLOOKUP(A106,Clasificación!$C:$C,1,FALSE)</f>
        <v>501010208</v>
      </c>
    </row>
    <row r="107" spans="1:5">
      <c r="A107" s="106">
        <v>501010209</v>
      </c>
      <c r="B107" s="74" t="s">
        <v>546</v>
      </c>
      <c r="C107" s="75">
        <v>12500000</v>
      </c>
      <c r="D107" s="75">
        <v>1817.27</v>
      </c>
      <c r="E107" s="76">
        <f>VLOOKUP(A107,Clasificación!$C:$C,1,FALSE)</f>
        <v>501010209</v>
      </c>
    </row>
    <row r="108" spans="1:5">
      <c r="A108" s="106">
        <v>501010210</v>
      </c>
      <c r="B108" s="74" t="s">
        <v>560</v>
      </c>
      <c r="C108" s="75">
        <v>16554207</v>
      </c>
      <c r="D108" s="75">
        <v>2400</v>
      </c>
      <c r="E108" s="76">
        <f>VLOOKUP(A108,Clasificación!$C:$C,1,FALSE)</f>
        <v>501010210</v>
      </c>
    </row>
    <row r="109" spans="1:5">
      <c r="A109" s="106">
        <v>501010211</v>
      </c>
      <c r="B109" s="74" t="s">
        <v>561</v>
      </c>
      <c r="C109" s="75">
        <v>55180690</v>
      </c>
      <c r="D109" s="75">
        <v>8000</v>
      </c>
      <c r="E109" s="76">
        <f>VLOOKUP(A109,Clasificación!$C:$C,1,FALSE)</f>
        <v>501010211</v>
      </c>
    </row>
    <row r="110" spans="1:5">
      <c r="A110" s="106">
        <v>501010212</v>
      </c>
      <c r="B110" s="74" t="s">
        <v>562</v>
      </c>
      <c r="C110" s="75">
        <v>11036138</v>
      </c>
      <c r="D110" s="75">
        <v>1600</v>
      </c>
      <c r="E110" s="76">
        <f>VLOOKUP(A110,Clasificación!$C:$C,1,FALSE)</f>
        <v>501010212</v>
      </c>
    </row>
    <row r="111" spans="1:5">
      <c r="A111" s="106">
        <v>5010108</v>
      </c>
      <c r="B111" s="74" t="s">
        <v>531</v>
      </c>
      <c r="C111" s="75">
        <v>600000</v>
      </c>
      <c r="D111" s="75">
        <v>90.06</v>
      </c>
      <c r="E111" s="76">
        <f>VLOOKUP(A111,Clasificación!$C:$C,1,FALSE)</f>
        <v>5010108</v>
      </c>
    </row>
    <row r="112" spans="1:5">
      <c r="A112" s="106">
        <v>5010108001</v>
      </c>
      <c r="B112" s="74" t="s">
        <v>532</v>
      </c>
      <c r="C112" s="75">
        <v>600000</v>
      </c>
      <c r="D112" s="75">
        <v>90.06</v>
      </c>
      <c r="E112" s="76">
        <f>VLOOKUP(A112,Clasificación!$C:$C,1,FALSE)</f>
        <v>5010108001</v>
      </c>
    </row>
    <row r="113" spans="1:5">
      <c r="A113" s="106">
        <v>5010110</v>
      </c>
      <c r="B113" s="74" t="s">
        <v>197</v>
      </c>
      <c r="C113" s="75">
        <v>265734094</v>
      </c>
      <c r="D113" s="75">
        <v>39234.26</v>
      </c>
      <c r="E113" s="76">
        <f>VLOOKUP(A113,Clasificación!$C:$C,1,FALSE)</f>
        <v>5010110</v>
      </c>
    </row>
    <row r="114" spans="1:5">
      <c r="A114" s="106">
        <v>5010110001</v>
      </c>
      <c r="B114" s="74" t="s">
        <v>344</v>
      </c>
      <c r="C114" s="75">
        <v>223028336</v>
      </c>
      <c r="D114" s="75">
        <v>32773.620000000003</v>
      </c>
      <c r="E114" s="76">
        <f>VLOOKUP(A114,Clasificación!$C:$C,1,FALSE)</f>
        <v>5010110001</v>
      </c>
    </row>
    <row r="115" spans="1:5">
      <c r="A115" s="106">
        <v>5010110002</v>
      </c>
      <c r="B115" s="74" t="s">
        <v>483</v>
      </c>
      <c r="C115" s="75">
        <v>15661727</v>
      </c>
      <c r="D115" s="75">
        <v>2494.89</v>
      </c>
      <c r="E115" s="76">
        <f>VLOOKUP(A115,Clasificación!$C:$C,1,FALSE)</f>
        <v>5010110002</v>
      </c>
    </row>
    <row r="116" spans="1:5">
      <c r="A116" s="106">
        <v>5010110003</v>
      </c>
      <c r="B116" s="74" t="s">
        <v>484</v>
      </c>
      <c r="C116" s="75">
        <v>8538600</v>
      </c>
      <c r="D116" s="75">
        <v>1233.42</v>
      </c>
      <c r="E116" s="76">
        <f>VLOOKUP(A116,Clasificación!$C:$C,1,FALSE)</f>
        <v>5010110003</v>
      </c>
    </row>
    <row r="117" spans="1:5">
      <c r="A117" s="106">
        <v>5010110005</v>
      </c>
      <c r="B117" s="74" t="s">
        <v>485</v>
      </c>
      <c r="C117" s="75">
        <v>2266050</v>
      </c>
      <c r="D117" s="75">
        <v>330.53</v>
      </c>
      <c r="E117" s="76">
        <f>VLOOKUP(A117,Clasificación!$C:$C,1,FALSE)</f>
        <v>5010110005</v>
      </c>
    </row>
    <row r="118" spans="1:5">
      <c r="A118" s="106">
        <v>5010110006</v>
      </c>
      <c r="B118" s="74" t="s">
        <v>198</v>
      </c>
      <c r="C118" s="75">
        <v>954259</v>
      </c>
      <c r="D118" s="75">
        <v>146.63999999999999</v>
      </c>
      <c r="E118" s="76">
        <f>VLOOKUP(A118,Clasificación!$C:$C,1,FALSE)</f>
        <v>5010110006</v>
      </c>
    </row>
    <row r="119" spans="1:5">
      <c r="A119" s="106">
        <v>5010110009</v>
      </c>
      <c r="B119" s="74" t="s">
        <v>533</v>
      </c>
      <c r="C119" s="75">
        <v>15285122</v>
      </c>
      <c r="D119" s="75">
        <v>2255.16</v>
      </c>
      <c r="E119" s="76">
        <f>VLOOKUP(A119,Clasificación!$C:$C,1,FALSE)</f>
        <v>5010110009</v>
      </c>
    </row>
    <row r="120" spans="1:5">
      <c r="A120" s="106">
        <v>5010112</v>
      </c>
      <c r="B120" s="74" t="s">
        <v>199</v>
      </c>
      <c r="C120" s="75">
        <v>156818</v>
      </c>
      <c r="D120" s="75">
        <v>23.13</v>
      </c>
      <c r="E120" s="76">
        <f>VLOOKUP(A120,Clasificación!$C:$C,1,FALSE)</f>
        <v>5010112</v>
      </c>
    </row>
    <row r="121" spans="1:5">
      <c r="A121" s="106">
        <v>5010112001</v>
      </c>
      <c r="B121" s="74" t="s">
        <v>200</v>
      </c>
      <c r="C121" s="75">
        <v>156818</v>
      </c>
      <c r="D121" s="75">
        <v>23.13</v>
      </c>
      <c r="E121" s="76">
        <f>VLOOKUP(A121,Clasificación!$C:$C,1,FALSE)</f>
        <v>5010112001</v>
      </c>
    </row>
    <row r="122" spans="1:5">
      <c r="A122" s="106">
        <v>5010113</v>
      </c>
      <c r="B122" s="74" t="s">
        <v>486</v>
      </c>
      <c r="C122" s="75">
        <v>12282624</v>
      </c>
      <c r="D122" s="75">
        <v>1815.01</v>
      </c>
      <c r="E122" s="76">
        <f>VLOOKUP(A122,Clasificación!$C:$C,1,FALSE)</f>
        <v>5010113</v>
      </c>
    </row>
    <row r="123" spans="1:5">
      <c r="A123" s="106">
        <v>5010113003</v>
      </c>
      <c r="B123" s="74" t="s">
        <v>487</v>
      </c>
      <c r="C123" s="75">
        <v>166160</v>
      </c>
      <c r="D123" s="75">
        <v>25.09</v>
      </c>
      <c r="E123" s="76">
        <f>VLOOKUP(A123,Clasificación!$C:$C,1,FALSE)</f>
        <v>5010113003</v>
      </c>
    </row>
    <row r="124" spans="1:5">
      <c r="A124" s="106">
        <v>5010113004</v>
      </c>
      <c r="B124" s="74" t="s">
        <v>534</v>
      </c>
      <c r="C124" s="75">
        <v>819546</v>
      </c>
      <c r="D124" s="75">
        <v>125.62</v>
      </c>
      <c r="E124" s="76">
        <f>VLOOKUP(A124,Clasificación!$C:$C,1,FALSE)</f>
        <v>5010113004</v>
      </c>
    </row>
    <row r="125" spans="1:5">
      <c r="A125" s="106">
        <v>5010113005</v>
      </c>
      <c r="B125" s="74" t="s">
        <v>547</v>
      </c>
      <c r="C125" s="75">
        <v>110</v>
      </c>
      <c r="D125" s="75">
        <v>0.03</v>
      </c>
      <c r="E125" s="76">
        <f>VLOOKUP(A125,Clasificación!$C:$C,1,FALSE)</f>
        <v>5010113005</v>
      </c>
    </row>
    <row r="126" spans="1:5">
      <c r="A126" s="106">
        <v>5010113006</v>
      </c>
      <c r="B126" s="74" t="s">
        <v>563</v>
      </c>
      <c r="C126" s="75">
        <v>318182</v>
      </c>
      <c r="D126" s="75">
        <v>46.29</v>
      </c>
      <c r="E126" s="76">
        <f>VLOOKUP(A126,Clasificación!$C:$C,1,FALSE)</f>
        <v>5010113006</v>
      </c>
    </row>
    <row r="127" spans="1:5">
      <c r="A127" s="106">
        <v>5010113007</v>
      </c>
      <c r="B127" s="74" t="s">
        <v>564</v>
      </c>
      <c r="C127" s="75">
        <v>10978626</v>
      </c>
      <c r="D127" s="75">
        <v>1617.98</v>
      </c>
      <c r="E127" s="76">
        <f>VLOOKUP(A127,Clasificación!$C:$C,1,FALSE)</f>
        <v>5010113007</v>
      </c>
    </row>
    <row r="128" spans="1:5">
      <c r="A128" s="106">
        <v>5010115</v>
      </c>
      <c r="B128" s="74" t="s">
        <v>201</v>
      </c>
      <c r="C128" s="75">
        <v>8908123</v>
      </c>
      <c r="D128" s="75">
        <v>1314.66</v>
      </c>
      <c r="E128" s="76">
        <f>VLOOKUP(A128,Clasificación!$C:$C,1,FALSE)</f>
        <v>5010115</v>
      </c>
    </row>
    <row r="129" spans="1:5">
      <c r="A129" s="106">
        <v>5010115001</v>
      </c>
      <c r="B129" s="74" t="s">
        <v>75</v>
      </c>
      <c r="C129" s="75">
        <v>8908123</v>
      </c>
      <c r="D129" s="75">
        <v>1314.66</v>
      </c>
      <c r="E129" s="76">
        <f>VLOOKUP(A129,Clasificación!$C:$C,1,FALSE)</f>
        <v>5010115001</v>
      </c>
    </row>
    <row r="130" spans="1:5">
      <c r="A130" s="106">
        <v>50102</v>
      </c>
      <c r="B130" s="74" t="s">
        <v>535</v>
      </c>
      <c r="C130" s="75">
        <v>260165880</v>
      </c>
      <c r="D130" s="75">
        <v>37791.660000000003</v>
      </c>
      <c r="E130" s="76">
        <f>VLOOKUP(A130,Clasificación!$C:$C,1,FALSE)</f>
        <v>50102</v>
      </c>
    </row>
    <row r="131" spans="1:5">
      <c r="A131" s="106">
        <v>5010202</v>
      </c>
      <c r="B131" s="74" t="s">
        <v>536</v>
      </c>
      <c r="C131" s="75">
        <v>260165880</v>
      </c>
      <c r="D131" s="75">
        <v>37791.660000000003</v>
      </c>
      <c r="E131" s="76">
        <f>VLOOKUP(A131,Clasificación!$C:$C,1,FALSE)</f>
        <v>5010202</v>
      </c>
    </row>
    <row r="132" spans="1:5">
      <c r="A132" s="106">
        <v>5010202001</v>
      </c>
      <c r="B132" s="74" t="s">
        <v>537</v>
      </c>
      <c r="C132" s="75">
        <v>260165880</v>
      </c>
      <c r="D132" s="75">
        <v>37791.660000000003</v>
      </c>
      <c r="E132" s="76">
        <f>VLOOKUP(A132,Clasificación!$C:$C,1,FALSE)</f>
        <v>5010202001</v>
      </c>
    </row>
    <row r="133" spans="1:5">
      <c r="A133" s="106">
        <v>50103</v>
      </c>
      <c r="B133" s="74" t="s">
        <v>74</v>
      </c>
      <c r="C133" s="75">
        <v>114533905</v>
      </c>
      <c r="D133" s="75">
        <v>172869.97</v>
      </c>
      <c r="E133" s="76">
        <f>VLOOKUP(A133,Clasificación!$C:$C,1,FALSE)</f>
        <v>50103</v>
      </c>
    </row>
    <row r="134" spans="1:5">
      <c r="A134" s="106">
        <v>5010301</v>
      </c>
      <c r="B134" s="74" t="s">
        <v>202</v>
      </c>
      <c r="C134" s="75">
        <v>6319599</v>
      </c>
      <c r="D134" s="75">
        <v>946.63</v>
      </c>
      <c r="E134" s="76">
        <f>VLOOKUP(A134,Clasificación!$C:$C,1,FALSE)</f>
        <v>5010301</v>
      </c>
    </row>
    <row r="135" spans="1:5">
      <c r="A135" s="106">
        <v>5010301003</v>
      </c>
      <c r="B135" s="74" t="s">
        <v>345</v>
      </c>
      <c r="C135" s="75">
        <v>379558</v>
      </c>
      <c r="D135" s="75">
        <v>55</v>
      </c>
      <c r="E135" s="76">
        <f>VLOOKUP(A135,Clasificación!$C:$C,1,FALSE)</f>
        <v>5010301003</v>
      </c>
    </row>
    <row r="136" spans="1:5">
      <c r="A136" s="106">
        <v>5010301006</v>
      </c>
      <c r="B136" s="74" t="s">
        <v>488</v>
      </c>
      <c r="C136" s="75">
        <v>3409841</v>
      </c>
      <c r="D136" s="75">
        <v>516.46</v>
      </c>
      <c r="E136" s="76">
        <f>VLOOKUP(A136,Clasificación!$C:$C,1,FALSE)</f>
        <v>5010301006</v>
      </c>
    </row>
    <row r="137" spans="1:5">
      <c r="A137" s="106">
        <v>5010301007</v>
      </c>
      <c r="B137" s="74" t="s">
        <v>489</v>
      </c>
      <c r="C137" s="75">
        <v>2530200</v>
      </c>
      <c r="D137" s="75">
        <v>375.17</v>
      </c>
      <c r="E137" s="76">
        <f>VLOOKUP(A137,Clasificación!$C:$C,1,FALSE)</f>
        <v>5010301007</v>
      </c>
    </row>
    <row r="138" spans="1:5">
      <c r="A138" s="106">
        <v>5010302</v>
      </c>
      <c r="B138" s="74" t="s">
        <v>105</v>
      </c>
      <c r="C138" s="75">
        <v>108214306</v>
      </c>
      <c r="D138" s="75">
        <v>171923.34</v>
      </c>
      <c r="E138" s="76">
        <f>VLOOKUP(A138,Clasificación!$C:$C,1,FALSE)</f>
        <v>5010302</v>
      </c>
    </row>
    <row r="139" spans="1:5">
      <c r="A139" s="106">
        <v>5010302001</v>
      </c>
      <c r="B139" s="74" t="s">
        <v>205</v>
      </c>
      <c r="C139" s="75">
        <v>108214306</v>
      </c>
      <c r="D139" s="75">
        <v>171923.34</v>
      </c>
      <c r="E139" s="76">
        <f>VLOOKUP(A139,Clasificación!$C:$C,1,FALSE)</f>
        <v>5010302001</v>
      </c>
    </row>
    <row r="140" spans="1:5">
      <c r="A140" s="106">
        <v>502</v>
      </c>
      <c r="B140" s="74" t="s">
        <v>490</v>
      </c>
      <c r="C140" s="75">
        <v>131314608</v>
      </c>
      <c r="D140" s="75">
        <v>19438.349999999999</v>
      </c>
      <c r="E140" s="76">
        <f>VLOOKUP(A140,Clasificación!$C:$C,1,FALSE)</f>
        <v>502</v>
      </c>
    </row>
    <row r="141" spans="1:5">
      <c r="A141" s="106">
        <v>50202</v>
      </c>
      <c r="B141" s="74" t="s">
        <v>491</v>
      </c>
      <c r="C141" s="75">
        <v>131314608</v>
      </c>
      <c r="D141" s="75">
        <v>19438.349999999999</v>
      </c>
      <c r="E141" s="76">
        <f>VLOOKUP(A141,Clasificación!$C:$C,1,FALSE)</f>
        <v>50202</v>
      </c>
    </row>
    <row r="142" spans="1:5">
      <c r="A142" s="106">
        <v>5020201</v>
      </c>
      <c r="B142" s="74" t="s">
        <v>492</v>
      </c>
      <c r="C142" s="75">
        <v>79961412</v>
      </c>
      <c r="D142" s="75">
        <v>11838.36</v>
      </c>
      <c r="E142" s="76">
        <f>VLOOKUP(A142,Clasificación!$C:$C,1,FALSE)</f>
        <v>5020201</v>
      </c>
    </row>
    <row r="143" spans="1:5">
      <c r="A143" s="106">
        <v>5020202</v>
      </c>
      <c r="B143" s="74" t="s">
        <v>493</v>
      </c>
      <c r="C143" s="75">
        <v>51353196</v>
      </c>
      <c r="D143" s="75">
        <v>7599.99</v>
      </c>
      <c r="E143" s="76">
        <f>VLOOKUP(A143,Clasificación!$C:$C,1,FALSE)</f>
        <v>5020202</v>
      </c>
    </row>
    <row r="144" spans="1:5">
      <c r="A144" s="106">
        <v>504</v>
      </c>
      <c r="B144" s="74" t="s">
        <v>206</v>
      </c>
      <c r="C144" s="75">
        <v>8194712</v>
      </c>
      <c r="D144" s="75">
        <v>1187.8699999999999</v>
      </c>
      <c r="E144" s="76">
        <f>VLOOKUP(A144,Clasificación!$C:$C,1,FALSE)</f>
        <v>504</v>
      </c>
    </row>
    <row r="145" spans="1:5">
      <c r="A145" s="106">
        <v>50402</v>
      </c>
      <c r="B145" s="74" t="s">
        <v>208</v>
      </c>
      <c r="C145" s="75">
        <v>8194712</v>
      </c>
      <c r="D145" s="75">
        <v>1187.8699999999999</v>
      </c>
      <c r="E145" s="76">
        <f>VLOOKUP(A145,Clasificación!$C:$C,1,FALSE)</f>
        <v>50402</v>
      </c>
    </row>
    <row r="146" spans="1:5" s="85" customFormat="1">
      <c r="A146" s="81"/>
      <c r="B146" s="82" t="s">
        <v>565</v>
      </c>
      <c r="C146" s="83">
        <v>1943971657</v>
      </c>
      <c r="D146" s="83">
        <v>235381.45</v>
      </c>
      <c r="E146" s="84"/>
    </row>
  </sheetData>
  <autoFilter ref="A4:E4" xr:uid="{705E1166-337A-4E78-A056-F0F81AD82769}"/>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tabColor rgb="FF0070C0"/>
  </sheetPr>
  <dimension ref="B2:O33"/>
  <sheetViews>
    <sheetView showGridLines="0" zoomScale="70" zoomScaleNormal="70" workbookViewId="0"/>
  </sheetViews>
  <sheetFormatPr baseColWidth="10" defaultColWidth="11.5546875" defaultRowHeight="13.8"/>
  <cols>
    <col min="1" max="1" width="7.44140625" style="570" customWidth="1"/>
    <col min="2" max="3" width="11.5546875" style="570"/>
    <col min="4" max="4" width="14.44140625" style="570" customWidth="1"/>
    <col min="5" max="8" width="11.5546875" style="570"/>
    <col min="9" max="9" width="17.109375" style="570" customWidth="1"/>
    <col min="10" max="16384" width="11.5546875" style="570"/>
  </cols>
  <sheetData>
    <row r="2" spans="2:15" ht="18" customHeight="1">
      <c r="B2" s="569"/>
      <c r="C2" s="569"/>
      <c r="D2" s="569"/>
      <c r="E2" s="590" t="s">
        <v>693</v>
      </c>
      <c r="F2" s="590"/>
      <c r="G2" s="590"/>
      <c r="H2" s="590"/>
      <c r="I2" s="590"/>
      <c r="J2" s="590"/>
      <c r="K2" s="590"/>
      <c r="L2" s="590"/>
      <c r="M2" s="590"/>
      <c r="N2" s="590"/>
      <c r="O2" s="590"/>
    </row>
    <row r="3" spans="2:15" ht="18" customHeight="1">
      <c r="B3" s="569"/>
      <c r="C3" s="569"/>
      <c r="D3" s="569"/>
      <c r="E3" s="590"/>
      <c r="F3" s="590"/>
      <c r="G3" s="590"/>
      <c r="H3" s="590"/>
      <c r="I3" s="590"/>
      <c r="J3" s="590"/>
      <c r="K3" s="590"/>
      <c r="L3" s="590"/>
      <c r="M3" s="590"/>
      <c r="N3" s="590"/>
      <c r="O3" s="590"/>
    </row>
    <row r="4" spans="2:15" ht="18" customHeight="1">
      <c r="B4" s="569"/>
      <c r="C4" s="569"/>
      <c r="D4" s="569"/>
      <c r="E4" s="590"/>
      <c r="F4" s="590"/>
      <c r="G4" s="590"/>
      <c r="H4" s="590"/>
      <c r="I4" s="590"/>
      <c r="J4" s="590"/>
      <c r="K4" s="590"/>
      <c r="L4" s="590"/>
      <c r="M4" s="590"/>
      <c r="N4" s="590"/>
      <c r="O4" s="590"/>
    </row>
    <row r="5" spans="2:15" ht="18" customHeight="1">
      <c r="B5" s="569"/>
      <c r="C5" s="569"/>
      <c r="D5" s="569"/>
      <c r="E5" s="590"/>
      <c r="F5" s="590"/>
      <c r="G5" s="590"/>
      <c r="H5" s="590"/>
      <c r="I5" s="590"/>
      <c r="J5" s="590"/>
      <c r="K5" s="590"/>
      <c r="L5" s="590"/>
      <c r="M5" s="590"/>
      <c r="N5" s="590"/>
      <c r="O5" s="590"/>
    </row>
    <row r="6" spans="2:15" ht="18" customHeight="1">
      <c r="B6" s="569"/>
      <c r="C6" s="569"/>
      <c r="D6" s="569"/>
      <c r="E6" s="590"/>
      <c r="F6" s="590"/>
      <c r="G6" s="590"/>
      <c r="H6" s="590"/>
      <c r="I6" s="590"/>
      <c r="J6" s="590"/>
      <c r="K6" s="590"/>
      <c r="L6" s="590"/>
      <c r="M6" s="590"/>
      <c r="N6" s="590"/>
      <c r="O6" s="590"/>
    </row>
    <row r="7" spans="2:15" ht="18" customHeight="1">
      <c r="B7" s="569"/>
      <c r="C7" s="569"/>
      <c r="D7" s="569"/>
      <c r="E7" s="590"/>
      <c r="F7" s="590"/>
      <c r="G7" s="590"/>
      <c r="H7" s="590"/>
      <c r="I7" s="590"/>
      <c r="J7" s="590"/>
      <c r="K7" s="590"/>
      <c r="L7" s="590"/>
      <c r="M7" s="590"/>
      <c r="N7" s="590"/>
      <c r="O7" s="590"/>
    </row>
    <row r="8" spans="2:15" ht="18" customHeight="1">
      <c r="B8" s="571"/>
      <c r="C8" s="571"/>
      <c r="D8" s="572"/>
      <c r="E8" s="571"/>
      <c r="F8" s="571"/>
      <c r="G8" s="571"/>
      <c r="H8" s="571"/>
      <c r="I8" s="571"/>
      <c r="J8" s="571"/>
      <c r="K8" s="571"/>
      <c r="L8" s="571"/>
      <c r="M8" s="571"/>
      <c r="N8" s="571"/>
      <c r="O8" s="571"/>
    </row>
    <row r="9" spans="2:15" ht="18" customHeight="1">
      <c r="B9" s="571"/>
      <c r="C9" s="573"/>
      <c r="D9" s="573"/>
      <c r="E9" s="573"/>
      <c r="F9" s="573"/>
      <c r="G9" s="573"/>
      <c r="H9" s="573"/>
      <c r="I9" s="573"/>
      <c r="J9" s="573"/>
      <c r="K9" s="573"/>
      <c r="L9" s="573"/>
      <c r="M9" s="573"/>
      <c r="N9" s="573"/>
      <c r="O9" s="573"/>
    </row>
    <row r="10" spans="2:15" ht="18" customHeight="1">
      <c r="B10" s="591" t="s">
        <v>612</v>
      </c>
      <c r="C10" s="591"/>
      <c r="D10" s="591"/>
      <c r="E10" s="591"/>
      <c r="F10" s="591"/>
      <c r="G10" s="591"/>
      <c r="H10" s="591"/>
      <c r="I10" s="591"/>
      <c r="J10" s="591"/>
      <c r="K10" s="591"/>
      <c r="L10" s="591"/>
      <c r="M10" s="591"/>
      <c r="N10" s="591"/>
      <c r="O10" s="591"/>
    </row>
    <row r="11" spans="2:15" ht="18" customHeight="1">
      <c r="B11" s="571"/>
      <c r="C11" s="571"/>
      <c r="D11" s="571"/>
      <c r="E11" s="571"/>
      <c r="F11" s="571"/>
      <c r="G11" s="571"/>
      <c r="H11" s="571"/>
      <c r="I11" s="571"/>
      <c r="J11" s="571"/>
      <c r="K11" s="571"/>
      <c r="L11" s="571"/>
      <c r="M11" s="571"/>
      <c r="N11" s="571"/>
      <c r="O11" s="571"/>
    </row>
    <row r="12" spans="2:15" ht="18" customHeight="1">
      <c r="B12" s="571"/>
      <c r="C12" s="571"/>
      <c r="D12" s="571"/>
      <c r="E12" s="571"/>
      <c r="F12" s="571"/>
      <c r="G12" s="571"/>
      <c r="H12" s="571"/>
      <c r="I12" s="571"/>
      <c r="J12" s="571"/>
      <c r="K12" s="571"/>
      <c r="L12" s="571"/>
      <c r="M12" s="571"/>
      <c r="N12" s="571"/>
      <c r="O12" s="571"/>
    </row>
    <row r="13" spans="2:15">
      <c r="B13" s="574"/>
      <c r="C13" s="574"/>
      <c r="D13" s="574"/>
      <c r="E13" s="574"/>
      <c r="F13" s="574"/>
      <c r="G13" s="574"/>
      <c r="H13" s="575"/>
      <c r="I13" s="574"/>
      <c r="J13" s="574"/>
      <c r="K13" s="574"/>
      <c r="L13" s="574"/>
      <c r="M13" s="575"/>
      <c r="N13" s="574"/>
      <c r="O13" s="574"/>
    </row>
    <row r="14" spans="2:15" ht="18">
      <c r="B14" s="581"/>
      <c r="C14" s="581"/>
      <c r="D14" s="581"/>
      <c r="E14" s="581"/>
      <c r="F14" s="581"/>
      <c r="G14" s="581"/>
      <c r="H14" s="582"/>
      <c r="I14" s="581"/>
      <c r="J14" s="581"/>
      <c r="K14" s="582"/>
      <c r="L14" s="582"/>
      <c r="M14" s="582"/>
      <c r="N14" s="581"/>
      <c r="O14" s="581"/>
    </row>
    <row r="15" spans="2:15" ht="18">
      <c r="B15" s="581"/>
      <c r="C15" s="581"/>
      <c r="D15" s="581"/>
      <c r="E15" s="581"/>
      <c r="F15" s="581"/>
      <c r="G15" s="581"/>
      <c r="H15" s="582"/>
      <c r="I15" s="581"/>
      <c r="J15" s="581"/>
      <c r="K15" s="582"/>
      <c r="L15" s="582"/>
      <c r="M15" s="582" t="s">
        <v>355</v>
      </c>
      <c r="N15" s="581"/>
      <c r="O15" s="581"/>
    </row>
    <row r="16" spans="2:15" ht="18">
      <c r="B16" s="581"/>
      <c r="C16" s="581"/>
      <c r="D16" s="581"/>
      <c r="E16" s="581"/>
      <c r="F16" s="581"/>
      <c r="G16" s="581"/>
      <c r="H16" s="582"/>
      <c r="I16" s="581"/>
      <c r="J16" s="581"/>
      <c r="K16" s="582"/>
      <c r="L16" s="581"/>
      <c r="M16" s="581"/>
      <c r="N16" s="581"/>
      <c r="O16" s="581"/>
    </row>
    <row r="17" spans="2:15" ht="18">
      <c r="B17" s="581"/>
      <c r="C17" s="581"/>
      <c r="D17" s="581" t="s">
        <v>356</v>
      </c>
      <c r="E17" s="583"/>
      <c r="F17" s="581"/>
      <c r="G17" s="581"/>
      <c r="H17" s="584"/>
      <c r="I17" s="581"/>
      <c r="J17" s="581"/>
      <c r="K17" s="581"/>
      <c r="L17" s="584"/>
      <c r="M17" s="584" t="s">
        <v>499</v>
      </c>
      <c r="N17" s="581"/>
      <c r="O17" s="581"/>
    </row>
    <row r="18" spans="2:15" ht="18">
      <c r="B18" s="581"/>
      <c r="C18" s="581"/>
      <c r="D18" s="581"/>
      <c r="E18" s="583"/>
      <c r="F18" s="581"/>
      <c r="G18" s="581"/>
      <c r="H18" s="585"/>
      <c r="I18" s="581"/>
      <c r="J18" s="581"/>
      <c r="K18" s="581"/>
      <c r="L18" s="585"/>
      <c r="M18" s="585"/>
      <c r="N18" s="581"/>
      <c r="O18" s="581"/>
    </row>
    <row r="19" spans="2:15" ht="18">
      <c r="B19" s="581"/>
      <c r="C19" s="581"/>
      <c r="D19" s="581" t="s">
        <v>357</v>
      </c>
      <c r="E19" s="583"/>
      <c r="F19" s="581"/>
      <c r="G19" s="581"/>
      <c r="H19" s="584"/>
      <c r="I19" s="581"/>
      <c r="J19" s="581"/>
      <c r="K19" s="581"/>
      <c r="L19" s="584"/>
      <c r="M19" s="584" t="s">
        <v>500</v>
      </c>
      <c r="N19" s="581"/>
      <c r="O19" s="581"/>
    </row>
    <row r="20" spans="2:15" ht="18">
      <c r="B20" s="581"/>
      <c r="C20" s="581"/>
      <c r="D20" s="581"/>
      <c r="E20" s="583"/>
      <c r="F20" s="581"/>
      <c r="G20" s="581"/>
      <c r="H20" s="585"/>
      <c r="I20" s="581"/>
      <c r="J20" s="581"/>
      <c r="K20" s="581"/>
      <c r="L20" s="585"/>
      <c r="M20" s="585"/>
      <c r="N20" s="581"/>
      <c r="O20" s="581"/>
    </row>
    <row r="21" spans="2:15" ht="18">
      <c r="B21" s="581"/>
      <c r="C21" s="581"/>
      <c r="D21" s="581" t="s">
        <v>358</v>
      </c>
      <c r="E21" s="583"/>
      <c r="F21" s="581"/>
      <c r="G21" s="581"/>
      <c r="H21" s="584"/>
      <c r="I21" s="581"/>
      <c r="J21" s="581"/>
      <c r="K21" s="581"/>
      <c r="L21" s="584"/>
      <c r="M21" s="584" t="s">
        <v>501</v>
      </c>
      <c r="N21" s="581"/>
      <c r="O21" s="581"/>
    </row>
    <row r="22" spans="2:15" ht="18">
      <c r="B22" s="581"/>
      <c r="C22" s="581"/>
      <c r="D22" s="581"/>
      <c r="E22" s="583"/>
      <c r="F22" s="581"/>
      <c r="G22" s="581"/>
      <c r="H22" s="585"/>
      <c r="I22" s="581"/>
      <c r="J22" s="581"/>
      <c r="K22" s="581"/>
      <c r="L22" s="585"/>
      <c r="M22" s="585"/>
      <c r="N22" s="581"/>
      <c r="O22" s="581"/>
    </row>
    <row r="23" spans="2:15" ht="18">
      <c r="B23" s="581"/>
      <c r="C23" s="581"/>
      <c r="D23" s="581" t="s">
        <v>359</v>
      </c>
      <c r="E23" s="583"/>
      <c r="F23" s="581"/>
      <c r="G23" s="581"/>
      <c r="H23" s="584"/>
      <c r="I23" s="581"/>
      <c r="J23" s="581"/>
      <c r="K23" s="581"/>
      <c r="L23" s="584"/>
      <c r="M23" s="584" t="s">
        <v>502</v>
      </c>
      <c r="N23" s="581"/>
      <c r="O23" s="581"/>
    </row>
    <row r="24" spans="2:15" ht="18">
      <c r="B24" s="581"/>
      <c r="C24" s="581"/>
      <c r="D24" s="581"/>
      <c r="E24" s="583"/>
      <c r="F24" s="581"/>
      <c r="G24" s="581"/>
      <c r="H24" s="585"/>
      <c r="I24" s="581"/>
      <c r="J24" s="581"/>
      <c r="K24" s="581"/>
      <c r="L24" s="585"/>
      <c r="M24" s="585"/>
      <c r="N24" s="581"/>
      <c r="O24" s="581"/>
    </row>
    <row r="25" spans="2:15" ht="18">
      <c r="B25" s="581"/>
      <c r="C25" s="581"/>
      <c r="D25" s="581" t="s">
        <v>360</v>
      </c>
      <c r="E25" s="583"/>
      <c r="F25" s="581"/>
      <c r="G25" s="581"/>
      <c r="H25" s="584"/>
      <c r="I25" s="581"/>
      <c r="J25" s="581"/>
      <c r="K25" s="581"/>
      <c r="L25" s="584"/>
      <c r="M25" s="584" t="s">
        <v>503</v>
      </c>
      <c r="N25" s="581"/>
      <c r="O25" s="581"/>
    </row>
    <row r="26" spans="2:15" ht="18">
      <c r="B26" s="581"/>
      <c r="C26" s="581"/>
      <c r="D26" s="581"/>
      <c r="E26" s="583"/>
      <c r="F26" s="581"/>
      <c r="G26" s="581"/>
      <c r="H26" s="585"/>
      <c r="I26" s="581"/>
      <c r="J26" s="581"/>
      <c r="K26" s="581"/>
      <c r="L26" s="585"/>
      <c r="M26" s="585"/>
      <c r="N26" s="581"/>
      <c r="O26" s="581"/>
    </row>
    <row r="27" spans="2:15" ht="18">
      <c r="B27" s="581"/>
      <c r="C27" s="581"/>
      <c r="D27" s="581" t="s">
        <v>504</v>
      </c>
      <c r="E27" s="583"/>
      <c r="F27" s="581"/>
      <c r="G27" s="581"/>
      <c r="H27" s="584"/>
      <c r="I27" s="581"/>
      <c r="J27" s="581"/>
      <c r="K27" s="581"/>
      <c r="L27" s="586"/>
      <c r="M27" s="586" t="s">
        <v>505</v>
      </c>
      <c r="N27" s="581"/>
      <c r="O27" s="581"/>
    </row>
    <row r="28" spans="2:15" ht="18">
      <c r="B28" s="581"/>
      <c r="C28" s="581"/>
      <c r="D28" s="581"/>
      <c r="E28" s="583"/>
      <c r="F28" s="581"/>
      <c r="G28" s="581"/>
      <c r="H28" s="585"/>
      <c r="I28" s="581"/>
      <c r="J28" s="581"/>
      <c r="K28" s="581"/>
      <c r="L28" s="585"/>
      <c r="M28" s="585"/>
      <c r="N28" s="581"/>
      <c r="O28" s="581"/>
    </row>
    <row r="29" spans="2:15" ht="18">
      <c r="B29" s="581"/>
      <c r="C29" s="581"/>
      <c r="D29" s="581" t="s">
        <v>506</v>
      </c>
      <c r="E29" s="583"/>
      <c r="F29" s="581"/>
      <c r="G29" s="581"/>
      <c r="H29" s="584"/>
      <c r="I29" s="581"/>
      <c r="J29" s="581"/>
      <c r="K29" s="581"/>
      <c r="L29" s="586"/>
      <c r="M29" s="586" t="s">
        <v>507</v>
      </c>
      <c r="N29" s="581"/>
      <c r="O29" s="581"/>
    </row>
    <row r="30" spans="2:15" ht="18">
      <c r="B30" s="581"/>
      <c r="C30" s="581"/>
      <c r="D30" s="581"/>
      <c r="E30" s="583"/>
      <c r="F30" s="581"/>
      <c r="G30" s="581"/>
      <c r="H30" s="585"/>
      <c r="I30" s="581"/>
      <c r="J30" s="581"/>
      <c r="K30" s="581"/>
      <c r="L30" s="585"/>
      <c r="M30" s="585"/>
      <c r="N30" s="581"/>
      <c r="O30" s="581"/>
    </row>
    <row r="31" spans="2:15" ht="18">
      <c r="B31" s="581"/>
      <c r="C31" s="581"/>
      <c r="D31" s="581" t="s">
        <v>508</v>
      </c>
      <c r="E31" s="583"/>
      <c r="F31" s="581"/>
      <c r="G31" s="581"/>
      <c r="H31" s="584"/>
      <c r="I31" s="581"/>
      <c r="J31" s="581"/>
      <c r="K31" s="581"/>
      <c r="L31" s="586"/>
      <c r="M31" s="586" t="s">
        <v>509</v>
      </c>
      <c r="N31" s="581"/>
      <c r="O31" s="581"/>
    </row>
    <row r="32" spans="2:15" ht="18">
      <c r="B32" s="581"/>
      <c r="C32" s="583"/>
      <c r="D32" s="583"/>
      <c r="E32" s="583"/>
      <c r="F32" s="581"/>
      <c r="G32" s="581"/>
      <c r="H32" s="585"/>
      <c r="I32" s="581"/>
      <c r="J32" s="581"/>
      <c r="K32" s="581"/>
      <c r="L32" s="585"/>
      <c r="M32" s="581"/>
      <c r="N32" s="581"/>
      <c r="O32" s="581"/>
    </row>
    <row r="33" spans="2:15" ht="16.8">
      <c r="B33" s="574"/>
      <c r="C33" s="579"/>
      <c r="D33" s="579"/>
      <c r="E33" s="577"/>
      <c r="F33" s="576"/>
      <c r="G33" s="576"/>
      <c r="H33" s="578"/>
      <c r="I33" s="574"/>
      <c r="J33" s="574"/>
      <c r="K33" s="574"/>
      <c r="L33" s="580"/>
      <c r="M33" s="574"/>
      <c r="N33" s="574"/>
      <c r="O33" s="574"/>
    </row>
  </sheetData>
  <mergeCells count="2">
    <mergeCell ref="E2:O7"/>
    <mergeCell ref="B10:O10"/>
  </mergeCells>
  <hyperlinks>
    <hyperlink ref="M17" location="IG!A1" display="IG!A1" xr:uid="{5BA5C1FF-0B88-4BF4-BCF7-5C3175032935}"/>
    <hyperlink ref="M19" location="BG!A1" display="BG!A1" xr:uid="{78357219-AF32-446D-A3C8-E03DE7364333}"/>
    <hyperlink ref="M21" location="EERR!A1" display="EERR!A1" xr:uid="{76B9FAB0-997A-46AD-A307-807ADADAEE83}"/>
    <hyperlink ref="M23" location="EFE!A1" display="EFE!A1" xr:uid="{DF3C130D-FB8B-442D-BE74-3F8F81134C2B}"/>
    <hyperlink ref="M25" location="VPN!A1" display="VPN!A1" xr:uid="{BC303B67-79F6-428B-9878-DD38342794DA}"/>
    <hyperlink ref="M27" location="'Nota 1 a Nota 4'!A1" display="'Nota 1 a Nota 4'!A1" xr:uid="{F226DF80-BC13-4595-A990-2E6CD04AD1D3}"/>
    <hyperlink ref="M29" location="'Nota 5'!A1" display="'Nota 5'!A1" xr:uid="{82981F43-1535-4131-9E34-775A63FC3532}"/>
    <hyperlink ref="M31" location="'Nota 6 a Nota 12'!A1" display="'Nota 6 a Nota 12'!A1" xr:uid="{D0990DA7-6244-4F81-AE47-0DE9B339C49D}"/>
  </hyperlink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tabColor rgb="FF0070C0"/>
  </sheetPr>
  <dimension ref="B2:T118"/>
  <sheetViews>
    <sheetView showGridLines="0" tabSelected="1" topLeftCell="A91" zoomScale="80" zoomScaleNormal="80" workbookViewId="0">
      <selection activeCell="C112" sqref="C112"/>
    </sheetView>
  </sheetViews>
  <sheetFormatPr baseColWidth="10" defaultColWidth="8.6640625" defaultRowHeight="15.6"/>
  <cols>
    <col min="1" max="1" width="2.44140625" style="230" customWidth="1"/>
    <col min="2" max="2" width="31.44140625" style="230" customWidth="1"/>
    <col min="3" max="3" width="35.5546875" style="230" customWidth="1"/>
    <col min="4" max="4" width="24" style="230" customWidth="1"/>
    <col min="5" max="5" width="18.6640625" style="230" bestFit="1" customWidth="1"/>
    <col min="6" max="7" width="12.109375" style="230" customWidth="1"/>
    <col min="8" max="8" width="13.6640625" style="230" customWidth="1"/>
    <col min="9" max="9" width="12.109375" style="230" customWidth="1"/>
    <col min="10" max="16384" width="8.6640625" style="230"/>
  </cols>
  <sheetData>
    <row r="2" spans="2:20">
      <c r="B2" s="432"/>
      <c r="C2" s="432"/>
      <c r="D2" s="432"/>
      <c r="E2" s="432"/>
      <c r="F2" s="432"/>
      <c r="G2" s="432"/>
      <c r="H2" s="432"/>
      <c r="I2" s="432"/>
      <c r="J2" s="432"/>
      <c r="K2" s="432"/>
      <c r="L2" s="432"/>
      <c r="M2" s="432"/>
      <c r="N2" s="432"/>
      <c r="O2" s="432"/>
      <c r="P2" s="432"/>
      <c r="Q2" s="432"/>
      <c r="R2" s="432"/>
      <c r="S2" s="432"/>
      <c r="T2" s="432"/>
    </row>
    <row r="7" spans="2:20">
      <c r="B7" s="431"/>
      <c r="C7" s="431"/>
      <c r="D7" s="431"/>
      <c r="E7" s="431"/>
      <c r="F7" s="431"/>
      <c r="G7" s="431"/>
      <c r="H7" s="431"/>
      <c r="I7" s="431"/>
      <c r="J7" s="431"/>
      <c r="K7" s="431"/>
      <c r="L7" s="431"/>
      <c r="M7" s="431"/>
      <c r="N7" s="431"/>
      <c r="O7" s="431"/>
      <c r="P7" s="431"/>
      <c r="Q7" s="431"/>
      <c r="R7" s="431"/>
      <c r="S7" s="431"/>
      <c r="T7" s="431"/>
    </row>
    <row r="10" spans="2:20">
      <c r="E10" s="187" t="s">
        <v>361</v>
      </c>
    </row>
    <row r="11" spans="2:20" s="244" customFormat="1" ht="16.5" customHeight="1">
      <c r="B11" s="595" t="s">
        <v>147</v>
      </c>
      <c r="C11" s="595"/>
      <c r="D11" s="595"/>
      <c r="E11" s="595"/>
      <c r="F11" s="595"/>
      <c r="G11" s="453"/>
      <c r="H11" s="453"/>
    </row>
    <row r="12" spans="2:20" s="244" customFormat="1" ht="16.8">
      <c r="B12" s="596" t="s">
        <v>258</v>
      </c>
      <c r="C12" s="596"/>
      <c r="D12" s="596"/>
      <c r="E12" s="596"/>
      <c r="F12" s="596"/>
      <c r="G12" s="192"/>
      <c r="H12" s="192"/>
      <c r="I12" s="192"/>
    </row>
    <row r="13" spans="2:20" s="244" customFormat="1" ht="16.8">
      <c r="B13" s="597" t="s">
        <v>572</v>
      </c>
      <c r="C13" s="597"/>
      <c r="D13" s="597"/>
      <c r="E13" s="597"/>
      <c r="F13" s="597"/>
      <c r="G13" s="192"/>
      <c r="H13" s="192"/>
      <c r="I13" s="192"/>
    </row>
    <row r="14" spans="2:20">
      <c r="B14" s="231"/>
      <c r="C14" s="132"/>
      <c r="D14" s="132"/>
      <c r="E14" s="132"/>
      <c r="F14" s="132"/>
      <c r="G14" s="132"/>
      <c r="H14" s="132"/>
      <c r="I14" s="132"/>
    </row>
    <row r="15" spans="2:20">
      <c r="B15" s="446" t="s">
        <v>259</v>
      </c>
      <c r="C15" s="132"/>
      <c r="D15" s="132"/>
      <c r="E15" s="132"/>
      <c r="F15" s="132"/>
      <c r="G15" s="132"/>
      <c r="H15" s="132"/>
      <c r="I15" s="132"/>
    </row>
    <row r="16" spans="2:20">
      <c r="B16" s="231"/>
      <c r="C16" s="132"/>
      <c r="D16" s="132"/>
      <c r="E16" s="132"/>
      <c r="F16" s="132"/>
      <c r="G16" s="132"/>
      <c r="H16" s="132"/>
      <c r="I16" s="132"/>
    </row>
    <row r="17" spans="2:9">
      <c r="B17" s="210" t="s">
        <v>260</v>
      </c>
      <c r="C17" s="194" t="s">
        <v>310</v>
      </c>
      <c r="D17" s="132"/>
      <c r="E17" s="132"/>
      <c r="F17" s="132"/>
      <c r="G17" s="132"/>
      <c r="H17" s="132"/>
      <c r="I17" s="132"/>
    </row>
    <row r="18" spans="2:9">
      <c r="B18" s="210" t="s">
        <v>261</v>
      </c>
      <c r="C18" s="194" t="s">
        <v>306</v>
      </c>
      <c r="D18" s="132"/>
      <c r="E18" s="132"/>
      <c r="F18" s="132"/>
      <c r="G18" s="132"/>
      <c r="H18" s="132"/>
      <c r="I18" s="132"/>
    </row>
    <row r="19" spans="2:9">
      <c r="B19" s="210" t="s">
        <v>262</v>
      </c>
      <c r="C19" s="194" t="s">
        <v>305</v>
      </c>
      <c r="D19" s="132"/>
      <c r="E19" s="132"/>
      <c r="F19" s="132"/>
      <c r="G19" s="132"/>
      <c r="H19" s="132"/>
      <c r="I19" s="132"/>
    </row>
    <row r="20" spans="2:9">
      <c r="B20" s="210" t="s">
        <v>263</v>
      </c>
      <c r="C20" s="194" t="s">
        <v>264</v>
      </c>
      <c r="D20" s="132"/>
      <c r="E20" s="132"/>
      <c r="F20" s="132"/>
      <c r="G20" s="132"/>
      <c r="H20" s="132"/>
      <c r="I20" s="132"/>
    </row>
    <row r="21" spans="2:9">
      <c r="B21" s="210" t="s">
        <v>265</v>
      </c>
      <c r="C21" s="454" t="s">
        <v>680</v>
      </c>
      <c r="D21" s="132"/>
      <c r="E21" s="132"/>
      <c r="F21" s="132"/>
      <c r="G21" s="132"/>
      <c r="H21" s="132"/>
      <c r="I21" s="132"/>
    </row>
    <row r="22" spans="2:9">
      <c r="B22" s="210" t="s">
        <v>266</v>
      </c>
      <c r="C22" s="455" t="s">
        <v>307</v>
      </c>
      <c r="D22" s="132"/>
      <c r="E22" s="132"/>
      <c r="F22" s="132"/>
      <c r="G22" s="132"/>
      <c r="H22" s="132"/>
      <c r="I22" s="132"/>
    </row>
    <row r="23" spans="2:9">
      <c r="B23" s="210" t="s">
        <v>267</v>
      </c>
      <c r="C23" s="194" t="s">
        <v>304</v>
      </c>
      <c r="D23" s="132"/>
      <c r="E23" s="132"/>
      <c r="F23" s="132"/>
      <c r="G23" s="132"/>
      <c r="H23" s="132"/>
      <c r="I23" s="132"/>
    </row>
    <row r="24" spans="2:9" ht="17.399999999999999" customHeight="1">
      <c r="B24" s="231"/>
      <c r="C24" s="132"/>
      <c r="D24" s="132"/>
      <c r="E24" s="132"/>
      <c r="F24" s="132"/>
      <c r="G24" s="132"/>
      <c r="H24" s="132"/>
      <c r="I24" s="132"/>
    </row>
    <row r="25" spans="2:9">
      <c r="B25" s="446" t="s">
        <v>268</v>
      </c>
      <c r="C25" s="132"/>
      <c r="D25" s="132"/>
      <c r="E25" s="132"/>
      <c r="F25" s="132"/>
      <c r="G25" s="132"/>
      <c r="H25" s="132"/>
      <c r="I25" s="132"/>
    </row>
    <row r="26" spans="2:9">
      <c r="B26" s="231"/>
      <c r="C26" s="132"/>
      <c r="D26" s="132"/>
      <c r="E26" s="132"/>
      <c r="F26" s="132"/>
      <c r="G26" s="132"/>
      <c r="H26" s="132"/>
      <c r="I26" s="132"/>
    </row>
    <row r="27" spans="2:9">
      <c r="B27" s="210" t="s">
        <v>269</v>
      </c>
      <c r="C27" s="194" t="s">
        <v>303</v>
      </c>
      <c r="D27" s="132"/>
      <c r="E27" s="132"/>
      <c r="F27" s="132"/>
      <c r="G27" s="132"/>
      <c r="H27" s="132"/>
      <c r="I27" s="132"/>
    </row>
    <row r="28" spans="2:9">
      <c r="B28" s="210" t="s">
        <v>270</v>
      </c>
      <c r="C28" s="194" t="s">
        <v>302</v>
      </c>
      <c r="D28" s="132"/>
      <c r="E28" s="132"/>
      <c r="F28" s="132"/>
      <c r="G28" s="132"/>
      <c r="H28" s="132"/>
      <c r="I28" s="132"/>
    </row>
    <row r="29" spans="2:9">
      <c r="B29" s="210" t="s">
        <v>271</v>
      </c>
      <c r="C29" s="194" t="s">
        <v>134</v>
      </c>
      <c r="D29" s="132"/>
      <c r="E29" s="132"/>
      <c r="F29" s="132"/>
      <c r="G29" s="132"/>
      <c r="H29" s="132"/>
      <c r="I29" s="132"/>
    </row>
    <row r="30" spans="2:9">
      <c r="B30" s="210" t="s">
        <v>269</v>
      </c>
      <c r="C30" s="194" t="s">
        <v>134</v>
      </c>
      <c r="D30" s="132"/>
      <c r="E30" s="132"/>
      <c r="F30" s="132"/>
      <c r="G30" s="132"/>
      <c r="H30" s="132"/>
      <c r="I30" s="132"/>
    </row>
    <row r="31" spans="2:9">
      <c r="B31" s="210" t="s">
        <v>270</v>
      </c>
      <c r="C31" s="194" t="s">
        <v>134</v>
      </c>
    </row>
    <row r="32" spans="2:9" ht="16.95" customHeight="1"/>
    <row r="33" spans="2:3">
      <c r="B33" s="232" t="s">
        <v>272</v>
      </c>
    </row>
    <row r="35" spans="2:3">
      <c r="B35" s="434" t="s">
        <v>273</v>
      </c>
      <c r="C35" s="434" t="s">
        <v>274</v>
      </c>
    </row>
    <row r="36" spans="2:3">
      <c r="B36" s="598" t="s">
        <v>275</v>
      </c>
      <c r="C36" s="233" t="s">
        <v>276</v>
      </c>
    </row>
    <row r="37" spans="2:3">
      <c r="B37" s="598"/>
      <c r="C37" s="233" t="s">
        <v>277</v>
      </c>
    </row>
    <row r="38" spans="2:3" ht="15.75" customHeight="1">
      <c r="B38" s="599" t="s">
        <v>278</v>
      </c>
      <c r="C38" s="599"/>
    </row>
    <row r="39" spans="2:3">
      <c r="B39" s="233" t="s">
        <v>49</v>
      </c>
      <c r="C39" s="233" t="s">
        <v>276</v>
      </c>
    </row>
    <row r="40" spans="2:3">
      <c r="B40" s="233" t="s">
        <v>111</v>
      </c>
      <c r="C40" s="233" t="s">
        <v>277</v>
      </c>
    </row>
    <row r="41" spans="2:3">
      <c r="B41" s="233" t="s">
        <v>279</v>
      </c>
      <c r="C41" s="233" t="s">
        <v>280</v>
      </c>
    </row>
    <row r="42" spans="2:3">
      <c r="B42" s="233" t="s">
        <v>281</v>
      </c>
      <c r="C42" s="233" t="s">
        <v>282</v>
      </c>
    </row>
    <row r="43" spans="2:3">
      <c r="B43" s="233" t="s">
        <v>283</v>
      </c>
      <c r="C43" s="233" t="s">
        <v>538</v>
      </c>
    </row>
    <row r="44" spans="2:3" ht="15.75" customHeight="1">
      <c r="B44" s="599" t="s">
        <v>284</v>
      </c>
      <c r="C44" s="599"/>
    </row>
    <row r="45" spans="2:3">
      <c r="B45" s="233" t="s">
        <v>620</v>
      </c>
      <c r="C45" s="233" t="s">
        <v>621</v>
      </c>
    </row>
    <row r="47" spans="2:3">
      <c r="B47" s="231" t="s">
        <v>285</v>
      </c>
    </row>
    <row r="49" spans="2:9">
      <c r="B49" s="442" t="s">
        <v>622</v>
      </c>
    </row>
    <row r="51" spans="2:9">
      <c r="B51" s="442" t="s">
        <v>681</v>
      </c>
    </row>
    <row r="53" spans="2:9">
      <c r="B53" s="234" t="s">
        <v>286</v>
      </c>
      <c r="C53" s="235">
        <v>5000000000</v>
      </c>
    </row>
    <row r="54" spans="2:9">
      <c r="B54" s="234" t="s">
        <v>287</v>
      </c>
      <c r="C54" s="235">
        <v>5000000000</v>
      </c>
    </row>
    <row r="55" spans="2:9">
      <c r="B55" s="234" t="s">
        <v>141</v>
      </c>
      <c r="C55" s="235">
        <v>5000000000</v>
      </c>
    </row>
    <row r="56" spans="2:9">
      <c r="B56" s="234" t="s">
        <v>288</v>
      </c>
      <c r="C56" s="235">
        <v>1000000</v>
      </c>
    </row>
    <row r="59" spans="2:9">
      <c r="B59" s="592" t="s">
        <v>185</v>
      </c>
      <c r="C59" s="592"/>
      <c r="D59" s="592"/>
      <c r="E59" s="592"/>
      <c r="F59" s="592"/>
      <c r="G59" s="592"/>
      <c r="H59" s="592"/>
      <c r="I59" s="592"/>
    </row>
    <row r="60" spans="2:9" ht="62.4">
      <c r="B60" s="443" t="s">
        <v>289</v>
      </c>
      <c r="C60" s="443" t="s">
        <v>256</v>
      </c>
      <c r="D60" s="443" t="s">
        <v>290</v>
      </c>
      <c r="E60" s="443" t="s">
        <v>291</v>
      </c>
      <c r="F60" s="443" t="s">
        <v>132</v>
      </c>
      <c r="G60" s="443" t="s">
        <v>292</v>
      </c>
      <c r="H60" s="443" t="s">
        <v>133</v>
      </c>
      <c r="I60" s="443" t="s">
        <v>293</v>
      </c>
    </row>
    <row r="61" spans="2:9">
      <c r="B61" s="236">
        <v>1</v>
      </c>
      <c r="C61" s="237" t="s">
        <v>257</v>
      </c>
      <c r="D61" s="238">
        <v>4999</v>
      </c>
      <c r="E61" s="238">
        <v>4999</v>
      </c>
      <c r="F61" s="236" t="s">
        <v>294</v>
      </c>
      <c r="G61" s="238">
        <v>4999</v>
      </c>
      <c r="H61" s="239">
        <v>4999000000</v>
      </c>
      <c r="I61" s="240">
        <f>+H61/(H61+H62)</f>
        <v>0.99980000000000002</v>
      </c>
    </row>
    <row r="62" spans="2:9">
      <c r="B62" s="236">
        <v>2</v>
      </c>
      <c r="C62" s="237" t="s">
        <v>301</v>
      </c>
      <c r="D62" s="236">
        <v>1</v>
      </c>
      <c r="E62" s="236">
        <v>1</v>
      </c>
      <c r="F62" s="236" t="s">
        <v>294</v>
      </c>
      <c r="G62" s="236">
        <v>1</v>
      </c>
      <c r="H62" s="239">
        <v>1000000</v>
      </c>
      <c r="I62" s="240">
        <f>+H62/(H61+H62)</f>
        <v>2.0000000000000001E-4</v>
      </c>
    </row>
    <row r="63" spans="2:9">
      <c r="H63" s="241"/>
    </row>
    <row r="64" spans="2:9">
      <c r="B64" s="592" t="s">
        <v>295</v>
      </c>
      <c r="C64" s="592"/>
      <c r="D64" s="592"/>
      <c r="E64" s="592"/>
      <c r="F64" s="592"/>
      <c r="G64" s="592"/>
      <c r="H64" s="592"/>
      <c r="I64" s="592"/>
    </row>
    <row r="65" spans="2:9" ht="62.4">
      <c r="B65" s="443" t="s">
        <v>289</v>
      </c>
      <c r="C65" s="443" t="s">
        <v>256</v>
      </c>
      <c r="D65" s="443" t="s">
        <v>290</v>
      </c>
      <c r="E65" s="443" t="s">
        <v>291</v>
      </c>
      <c r="F65" s="443" t="s">
        <v>132</v>
      </c>
      <c r="G65" s="443" t="s">
        <v>292</v>
      </c>
      <c r="H65" s="443" t="s">
        <v>133</v>
      </c>
      <c r="I65" s="443" t="s">
        <v>296</v>
      </c>
    </row>
    <row r="66" spans="2:9">
      <c r="B66" s="236">
        <v>1</v>
      </c>
      <c r="C66" s="237" t="s">
        <v>257</v>
      </c>
      <c r="D66" s="238">
        <v>4999</v>
      </c>
      <c r="E66" s="238">
        <v>4999</v>
      </c>
      <c r="F66" s="236" t="s">
        <v>294</v>
      </c>
      <c r="G66" s="238">
        <v>4999</v>
      </c>
      <c r="H66" s="239">
        <v>4999000000</v>
      </c>
      <c r="I66" s="240">
        <f>+H66/(H66+H67)</f>
        <v>0.99980000000000002</v>
      </c>
    </row>
    <row r="67" spans="2:9">
      <c r="B67" s="236">
        <v>2</v>
      </c>
      <c r="C67" s="237" t="s">
        <v>301</v>
      </c>
      <c r="D67" s="236">
        <v>1</v>
      </c>
      <c r="E67" s="236">
        <v>1</v>
      </c>
      <c r="F67" s="236" t="s">
        <v>294</v>
      </c>
      <c r="G67" s="236">
        <v>1</v>
      </c>
      <c r="H67" s="239">
        <v>1000000</v>
      </c>
      <c r="I67" s="240">
        <f>+H67/(H66+H67)</f>
        <v>2.0000000000000001E-4</v>
      </c>
    </row>
    <row r="70" spans="2:9">
      <c r="B70" s="242" t="s">
        <v>613</v>
      </c>
    </row>
    <row r="72" spans="2:9">
      <c r="B72" s="242" t="s">
        <v>614</v>
      </c>
    </row>
    <row r="73" spans="2:9">
      <c r="B73" s="242" t="s">
        <v>615</v>
      </c>
    </row>
    <row r="76" spans="2:9">
      <c r="B76" s="242" t="s">
        <v>297</v>
      </c>
    </row>
    <row r="78" spans="2:9">
      <c r="B78" s="434" t="s">
        <v>298</v>
      </c>
      <c r="C78" s="443" t="s">
        <v>299</v>
      </c>
    </row>
    <row r="79" spans="2:9">
      <c r="B79" s="233" t="s">
        <v>276</v>
      </c>
      <c r="C79" s="243" t="s">
        <v>49</v>
      </c>
    </row>
    <row r="80" spans="2:9">
      <c r="B80" s="233" t="s">
        <v>277</v>
      </c>
      <c r="C80" s="243" t="s">
        <v>111</v>
      </c>
    </row>
    <row r="81" spans="2:3">
      <c r="B81" s="233" t="s">
        <v>280</v>
      </c>
      <c r="C81" s="243" t="s">
        <v>279</v>
      </c>
    </row>
    <row r="82" spans="2:3">
      <c r="B82" s="233" t="s">
        <v>282</v>
      </c>
      <c r="C82" s="243" t="s">
        <v>281</v>
      </c>
    </row>
    <row r="83" spans="2:3">
      <c r="B83" s="233" t="s">
        <v>538</v>
      </c>
      <c r="C83" s="243" t="s">
        <v>283</v>
      </c>
    </row>
    <row r="84" spans="2:3">
      <c r="B84" s="233" t="s">
        <v>623</v>
      </c>
      <c r="C84" s="243" t="s">
        <v>620</v>
      </c>
    </row>
    <row r="85" spans="2:3" ht="18" customHeight="1">
      <c r="B85" s="233" t="s">
        <v>257</v>
      </c>
      <c r="C85" s="243" t="s">
        <v>300</v>
      </c>
    </row>
    <row r="87" spans="2:3">
      <c r="B87" s="210" t="s">
        <v>616</v>
      </c>
    </row>
    <row r="88" spans="2:3">
      <c r="B88" s="210" t="s">
        <v>617</v>
      </c>
    </row>
    <row r="89" spans="2:3">
      <c r="B89" s="242" t="s">
        <v>618</v>
      </c>
    </row>
    <row r="90" spans="2:3">
      <c r="B90" s="210" t="s">
        <v>619</v>
      </c>
    </row>
    <row r="99" spans="2:8">
      <c r="B99" s="439" t="s">
        <v>113</v>
      </c>
      <c r="C99" s="593" t="s">
        <v>112</v>
      </c>
      <c r="D99" s="593"/>
      <c r="E99" s="561" t="s">
        <v>688</v>
      </c>
      <c r="F99" s="468"/>
      <c r="H99" s="184" t="s">
        <v>309</v>
      </c>
    </row>
    <row r="100" spans="2:8">
      <c r="B100" s="435" t="s">
        <v>49</v>
      </c>
      <c r="C100" s="594" t="s">
        <v>111</v>
      </c>
      <c r="D100" s="594"/>
      <c r="E100" s="562" t="s">
        <v>689</v>
      </c>
      <c r="F100" s="468"/>
      <c r="H100" s="435" t="s">
        <v>110</v>
      </c>
    </row>
    <row r="101" spans="2:8">
      <c r="E101" s="468"/>
      <c r="F101" s="132"/>
      <c r="G101" s="399"/>
    </row>
    <row r="112" spans="2:8">
      <c r="B112" s="563" t="s">
        <v>690</v>
      </c>
    </row>
    <row r="113" spans="2:2">
      <c r="B113" s="564" t="s">
        <v>691</v>
      </c>
    </row>
    <row r="114" spans="2:2">
      <c r="B114" s="564"/>
    </row>
    <row r="115" spans="2:2">
      <c r="B115" s="564"/>
    </row>
    <row r="116" spans="2:2">
      <c r="B116" s="564"/>
    </row>
    <row r="117" spans="2:2">
      <c r="B117" s="565" t="s">
        <v>692</v>
      </c>
    </row>
    <row r="118" spans="2:2">
      <c r="B118" s="132"/>
    </row>
  </sheetData>
  <mergeCells count="10">
    <mergeCell ref="B59:I59"/>
    <mergeCell ref="B64:I64"/>
    <mergeCell ref="C99:D99"/>
    <mergeCell ref="C100:D100"/>
    <mergeCell ref="B11:F11"/>
    <mergeCell ref="B12:F12"/>
    <mergeCell ref="B13:F13"/>
    <mergeCell ref="B36:B37"/>
    <mergeCell ref="B38:C38"/>
    <mergeCell ref="B44:C44"/>
  </mergeCells>
  <hyperlinks>
    <hyperlink ref="C22" r:id="rId1" xr:uid="{61AF2678-77E6-4468-8F97-8596B6D09E02}"/>
    <hyperlink ref="E10" location="Indice!A1" display="Índice" xr:uid="{33F6651E-0D9C-4F77-90B1-D9E5D8003E16}"/>
  </hyperlinks>
  <pageMargins left="0.75" right="0.75" top="1" bottom="1" header="0.5" footer="0.5"/>
  <pageSetup orientation="portrait" r:id="rId2"/>
  <headerFooter alignWithMargins="0"/>
  <drawing r:id="rId3"/>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tabColor rgb="FF0070C0"/>
  </sheetPr>
  <dimension ref="B1:T79"/>
  <sheetViews>
    <sheetView showGridLines="0" topLeftCell="A63" zoomScale="80" zoomScaleNormal="80" zoomScaleSheetLayoutView="80" workbookViewId="0">
      <selection activeCell="C76" sqref="C76"/>
    </sheetView>
  </sheetViews>
  <sheetFormatPr baseColWidth="10" defaultColWidth="11.44140625" defaultRowHeight="15.6"/>
  <cols>
    <col min="1" max="1" width="3" style="132" customWidth="1"/>
    <col min="2" max="2" width="41.6640625" style="132" customWidth="1"/>
    <col min="3" max="3" width="22.44140625" style="132" bestFit="1" customWidth="1"/>
    <col min="4" max="5" width="19.5546875" style="132" customWidth="1"/>
    <col min="6" max="6" width="1.109375" style="132" customWidth="1"/>
    <col min="7" max="7" width="60" style="132" customWidth="1"/>
    <col min="8" max="8" width="18.6640625" style="133" bestFit="1" customWidth="1"/>
    <col min="9" max="9" width="20.44140625" style="132" bestFit="1" customWidth="1"/>
    <col min="10" max="10" width="19.5546875" style="132" customWidth="1"/>
    <col min="11" max="11" width="2.5546875" style="132" customWidth="1"/>
    <col min="12" max="12" width="17.6640625" style="132" customWidth="1"/>
    <col min="13" max="13" width="16.6640625" style="132" customWidth="1"/>
    <col min="14" max="14" width="18.88671875" style="132" bestFit="1" customWidth="1"/>
    <col min="15" max="15" width="13.5546875" style="132" bestFit="1" customWidth="1"/>
    <col min="16" max="16384" width="11.44140625" style="132"/>
  </cols>
  <sheetData>
    <row r="1" spans="2:20" s="230" customFormat="1"/>
    <row r="2" spans="2:20" s="230" customFormat="1">
      <c r="B2" s="432"/>
      <c r="C2" s="432"/>
      <c r="D2" s="432"/>
      <c r="E2" s="432"/>
      <c r="F2" s="432"/>
      <c r="G2" s="432"/>
      <c r="H2" s="432"/>
      <c r="I2" s="432"/>
      <c r="J2" s="432"/>
      <c r="K2" s="432"/>
      <c r="L2" s="432"/>
      <c r="M2" s="432"/>
      <c r="N2" s="432"/>
      <c r="O2" s="432"/>
      <c r="P2" s="432"/>
      <c r="Q2" s="432"/>
      <c r="R2" s="432"/>
      <c r="S2" s="432"/>
      <c r="T2" s="432"/>
    </row>
    <row r="3" spans="2:20" s="230" customFormat="1"/>
    <row r="4" spans="2:20" s="230" customFormat="1"/>
    <row r="5" spans="2:20" s="230" customFormat="1"/>
    <row r="6" spans="2:20" s="230" customFormat="1"/>
    <row r="7" spans="2:20" s="230" customFormat="1">
      <c r="B7" s="431"/>
      <c r="C7" s="431"/>
      <c r="D7" s="431"/>
      <c r="E7" s="431"/>
      <c r="F7" s="431"/>
      <c r="G7" s="431"/>
      <c r="H7" s="431"/>
      <c r="I7" s="431"/>
      <c r="J7" s="431"/>
      <c r="K7" s="431"/>
      <c r="L7" s="431"/>
      <c r="M7" s="431"/>
      <c r="N7" s="431"/>
      <c r="O7" s="431"/>
      <c r="P7" s="431"/>
      <c r="Q7" s="431"/>
      <c r="R7" s="431"/>
      <c r="S7" s="431"/>
      <c r="T7" s="431"/>
    </row>
    <row r="8" spans="2:20" s="230" customFormat="1"/>
    <row r="9" spans="2:20">
      <c r="J9" s="187" t="s">
        <v>361</v>
      </c>
    </row>
    <row r="10" spans="2:20" s="192" customFormat="1" ht="16.8">
      <c r="B10" s="600" t="s">
        <v>147</v>
      </c>
      <c r="C10" s="600"/>
      <c r="D10" s="600"/>
      <c r="E10" s="600"/>
      <c r="F10" s="600"/>
      <c r="G10" s="600"/>
      <c r="H10" s="600"/>
      <c r="I10" s="600"/>
      <c r="J10" s="600"/>
    </row>
    <row r="11" spans="2:20" s="192" customFormat="1" ht="16.8">
      <c r="B11" s="601" t="s">
        <v>354</v>
      </c>
      <c r="C11" s="601"/>
      <c r="D11" s="601"/>
      <c r="E11" s="601"/>
      <c r="F11" s="601"/>
      <c r="G11" s="601"/>
      <c r="H11" s="601"/>
      <c r="I11" s="601"/>
      <c r="J11" s="601"/>
    </row>
    <row r="12" spans="2:20" s="192" customFormat="1" ht="16.8">
      <c r="B12" s="437" t="s">
        <v>573</v>
      </c>
      <c r="C12" s="437"/>
      <c r="D12" s="437"/>
      <c r="E12" s="437"/>
      <c r="F12" s="437"/>
      <c r="G12" s="437"/>
      <c r="H12" s="437"/>
      <c r="I12" s="437"/>
      <c r="J12" s="437"/>
    </row>
    <row r="13" spans="2:20">
      <c r="B13" s="134" t="s">
        <v>370</v>
      </c>
      <c r="C13" s="135"/>
      <c r="D13" s="135"/>
      <c r="E13" s="135"/>
      <c r="F13" s="135"/>
      <c r="G13" s="135"/>
      <c r="H13" s="135"/>
      <c r="I13" s="135"/>
      <c r="J13" s="135"/>
    </row>
    <row r="15" spans="2:20" ht="18.600000000000001" customHeight="1">
      <c r="B15" s="136" t="s">
        <v>3</v>
      </c>
      <c r="C15" s="137"/>
      <c r="D15" s="138">
        <v>44561</v>
      </c>
      <c r="E15" s="138">
        <v>44196</v>
      </c>
      <c r="F15" s="139"/>
      <c r="G15" s="136" t="s">
        <v>8</v>
      </c>
      <c r="H15" s="136"/>
      <c r="I15" s="138">
        <v>44561</v>
      </c>
      <c r="J15" s="138">
        <v>44196</v>
      </c>
    </row>
    <row r="16" spans="2:20">
      <c r="B16" s="140" t="s">
        <v>4</v>
      </c>
      <c r="C16" s="140"/>
      <c r="D16" s="141"/>
      <c r="E16" s="141"/>
      <c r="F16" s="142"/>
      <c r="G16" s="193" t="s">
        <v>9</v>
      </c>
      <c r="H16" s="143"/>
      <c r="I16" s="144"/>
      <c r="J16" s="144"/>
    </row>
    <row r="17" spans="2:14">
      <c r="B17" s="140" t="s">
        <v>347</v>
      </c>
      <c r="C17" s="145" t="s">
        <v>436</v>
      </c>
      <c r="D17" s="146">
        <f>SUM(D18:D19)</f>
        <v>1477160065</v>
      </c>
      <c r="E17" s="146">
        <v>274388386</v>
      </c>
      <c r="F17" s="147"/>
      <c r="G17" s="148" t="s">
        <v>308</v>
      </c>
      <c r="H17" s="149"/>
      <c r="I17" s="150">
        <f>SUMIF(Clasificación!B:B,BG!G17,Clasificación!G:G)</f>
        <v>0</v>
      </c>
      <c r="J17" s="150">
        <f>SUMIF(Clasificación!B:B,BG!G17,Clasificación!K:K)</f>
        <v>0</v>
      </c>
    </row>
    <row r="18" spans="2:14">
      <c r="B18" s="151" t="s">
        <v>15</v>
      </c>
      <c r="C18" s="152"/>
      <c r="D18" s="150">
        <f>SUMIF(Clasificación!B:B,BG!B18,Clasificación!G:G)</f>
        <v>0</v>
      </c>
      <c r="E18" s="150">
        <f>SUMIF(Clasificación!B:B,BG!B18,Clasificación!K:K)</f>
        <v>0</v>
      </c>
      <c r="F18" s="153"/>
      <c r="G18" s="154" t="s">
        <v>412</v>
      </c>
      <c r="H18" s="149"/>
      <c r="I18" s="150">
        <f>SUMIF(Clasificación!B:B,BG!G18,Clasificación!G:G)</f>
        <v>0</v>
      </c>
      <c r="J18" s="150">
        <f>SUMIF(Clasificación!B:B,BG!G18,Clasificación!K:K)</f>
        <v>0</v>
      </c>
      <c r="M18" s="188"/>
      <c r="N18" s="188"/>
    </row>
    <row r="19" spans="2:14">
      <c r="B19" s="151" t="s">
        <v>16</v>
      </c>
      <c r="C19" s="152"/>
      <c r="D19" s="150">
        <f>SUMIF(Clasificación!B:B,BG!B19,Clasificación!G:G)</f>
        <v>1477160065</v>
      </c>
      <c r="E19" s="150">
        <f>SUMIF(Clasificación!B:B,BG!B19,Clasificación!K:K)</f>
        <v>274388386</v>
      </c>
      <c r="F19" s="153"/>
      <c r="G19" s="148" t="s">
        <v>418</v>
      </c>
      <c r="H19" s="155" t="s">
        <v>495</v>
      </c>
      <c r="I19" s="150">
        <f>-SUMIF(Clasificación!B:B,BG!G19,Clasificación!G:G)</f>
        <v>420585567</v>
      </c>
      <c r="J19" s="150">
        <f>-SUMIF(Clasificación!B:B,BG!G19,Clasificación!K:K)</f>
        <v>10129314</v>
      </c>
      <c r="M19" s="188"/>
      <c r="N19" s="188"/>
    </row>
    <row r="20" spans="2:14">
      <c r="B20" s="151"/>
      <c r="C20" s="152"/>
      <c r="D20" s="150"/>
      <c r="E20" s="150"/>
      <c r="F20" s="153"/>
      <c r="G20" s="148" t="s">
        <v>149</v>
      </c>
      <c r="H20" s="149"/>
      <c r="I20" s="150">
        <f>-SUMIF(Clasificación!B:B,BG!G20,Clasificación!G:G)</f>
        <v>255994710</v>
      </c>
      <c r="J20" s="150">
        <f>-SUMIF(Clasificación!B:B,BG!G20,Clasificación!K:K)</f>
        <v>11958872</v>
      </c>
      <c r="M20" s="188"/>
      <c r="N20" s="188"/>
    </row>
    <row r="21" spans="2:14">
      <c r="B21" s="140" t="s">
        <v>66</v>
      </c>
      <c r="C21" s="145" t="s">
        <v>459</v>
      </c>
      <c r="D21" s="146">
        <f>SUM(D22:D23)</f>
        <v>5179670754</v>
      </c>
      <c r="E21" s="146">
        <f>SUM(E22:E23)</f>
        <v>2595008462</v>
      </c>
      <c r="F21" s="147"/>
      <c r="G21" s="156"/>
      <c r="H21" s="149"/>
      <c r="I21" s="157"/>
      <c r="J21" s="150"/>
      <c r="N21" s="188"/>
    </row>
    <row r="22" spans="2:14">
      <c r="B22" s="151" t="s">
        <v>407</v>
      </c>
      <c r="C22" s="152"/>
      <c r="D22" s="150">
        <f>SUMIF(Clasificación!B:B,BG!B22,Clasificación!G:G)</f>
        <v>0</v>
      </c>
      <c r="E22" s="150">
        <f>SUMIF(Clasificación!B:B,BG!B22,Clasificación!K:K)</f>
        <v>0</v>
      </c>
      <c r="F22" s="153"/>
      <c r="G22" s="150"/>
      <c r="H22" s="158"/>
      <c r="I22" s="150"/>
      <c r="J22" s="150"/>
    </row>
    <row r="23" spans="2:14">
      <c r="B23" s="151" t="s">
        <v>408</v>
      </c>
      <c r="C23" s="152"/>
      <c r="D23" s="150">
        <f>SUMIF(Clasificación!B:B,BG!B23,Clasificación!G:G)</f>
        <v>5179670754</v>
      </c>
      <c r="E23" s="150">
        <f>SUMIF(Clasificación!B:B,BG!B23,Clasificación!K:K)</f>
        <v>2595008462</v>
      </c>
      <c r="F23" s="153"/>
      <c r="G23" s="150"/>
      <c r="H23" s="158"/>
      <c r="I23" s="150"/>
      <c r="J23" s="150"/>
      <c r="M23" s="188"/>
      <c r="N23" s="188"/>
    </row>
    <row r="24" spans="2:14">
      <c r="B24" s="151"/>
      <c r="C24" s="152"/>
      <c r="D24" s="150"/>
      <c r="E24" s="150"/>
      <c r="F24" s="153"/>
      <c r="G24" s="159"/>
      <c r="H24" s="158"/>
      <c r="I24" s="150"/>
      <c r="J24" s="150"/>
      <c r="M24" s="188"/>
      <c r="N24" s="188"/>
    </row>
    <row r="25" spans="2:14">
      <c r="B25" s="151" t="s">
        <v>42</v>
      </c>
      <c r="C25" s="152"/>
      <c r="D25" s="150">
        <v>0</v>
      </c>
      <c r="E25" s="150">
        <v>0</v>
      </c>
      <c r="F25" s="153"/>
      <c r="G25" s="160"/>
      <c r="H25" s="149"/>
      <c r="I25" s="146"/>
      <c r="J25" s="146"/>
      <c r="M25" s="188"/>
      <c r="N25" s="188"/>
    </row>
    <row r="26" spans="2:14">
      <c r="B26" s="151"/>
      <c r="C26" s="152"/>
      <c r="D26" s="150"/>
      <c r="E26" s="150"/>
      <c r="F26" s="153"/>
      <c r="G26" s="161"/>
      <c r="H26" s="149"/>
      <c r="I26" s="150"/>
      <c r="J26" s="150"/>
    </row>
    <row r="27" spans="2:14">
      <c r="B27" s="140" t="s">
        <v>437</v>
      </c>
      <c r="C27" s="145" t="s">
        <v>438</v>
      </c>
      <c r="D27" s="146">
        <f>SUM(D28:D32)</f>
        <v>500292586</v>
      </c>
      <c r="E27" s="146">
        <f>SUM(E28:E32)</f>
        <v>65716913</v>
      </c>
      <c r="F27" s="147"/>
      <c r="G27" s="161"/>
      <c r="H27" s="149"/>
      <c r="I27" s="150"/>
      <c r="J27" s="150"/>
    </row>
    <row r="28" spans="2:14">
      <c r="B28" s="151" t="s">
        <v>409</v>
      </c>
      <c r="C28" s="145" t="s">
        <v>457</v>
      </c>
      <c r="D28" s="150">
        <f>SUMIF(Clasificación!B:B,BG!B28,Clasificación!G:G)</f>
        <v>500292586</v>
      </c>
      <c r="E28" s="150">
        <f>SUMIF(Clasificación!B:B,BG!B28,Clasificación!K:K)</f>
        <v>65716913</v>
      </c>
      <c r="F28" s="153"/>
      <c r="G28" s="160"/>
      <c r="H28" s="149"/>
      <c r="I28" s="146"/>
      <c r="J28" s="146"/>
      <c r="M28" s="188"/>
      <c r="N28" s="188"/>
    </row>
    <row r="29" spans="2:14">
      <c r="B29" s="151" t="s">
        <v>410</v>
      </c>
      <c r="C29" s="152"/>
      <c r="D29" s="150">
        <f>SUMIF(Clasificación!B:B,BG!B29,Clasificación!G:G)</f>
        <v>0</v>
      </c>
      <c r="E29" s="150">
        <f>SUMIF(Clasificación!B:B,BG!B29,Clasificación!K:K)</f>
        <v>0</v>
      </c>
      <c r="F29" s="153"/>
      <c r="G29" s="161"/>
      <c r="H29" s="160"/>
      <c r="I29" s="150"/>
      <c r="J29" s="150"/>
      <c r="M29" s="188"/>
      <c r="N29" s="188"/>
    </row>
    <row r="30" spans="2:14">
      <c r="B30" s="151" t="s">
        <v>89</v>
      </c>
      <c r="C30" s="163"/>
      <c r="D30" s="150">
        <f>SUMIF(Clasificación!B:B,BG!B30,Clasificación!G:G)</f>
        <v>0</v>
      </c>
      <c r="E30" s="150">
        <f>SUMIF(Clasificación!B:B,BG!B30,Clasificación!K:K)</f>
        <v>0</v>
      </c>
      <c r="F30" s="153"/>
      <c r="G30" s="161"/>
      <c r="H30" s="160"/>
      <c r="I30" s="150"/>
      <c r="J30" s="150"/>
      <c r="M30" s="189"/>
      <c r="N30" s="188"/>
    </row>
    <row r="31" spans="2:14" ht="31.2">
      <c r="B31" s="162" t="s">
        <v>411</v>
      </c>
      <c r="C31" s="163"/>
      <c r="D31" s="150">
        <f>SUMIF(Clasificación!B:B,BG!B31,Clasificación!G:G)</f>
        <v>0</v>
      </c>
      <c r="E31" s="150">
        <f>SUMIF(Clasificación!B:B,BG!B31,Clasificación!K:K)</f>
        <v>0</v>
      </c>
      <c r="F31" s="164"/>
      <c r="G31" s="165"/>
      <c r="H31" s="438"/>
      <c r="I31" s="157"/>
      <c r="J31" s="157"/>
      <c r="M31" s="189"/>
    </row>
    <row r="32" spans="2:14" ht="31.2">
      <c r="B32" s="162" t="s">
        <v>148</v>
      </c>
      <c r="C32" s="163"/>
      <c r="D32" s="150">
        <f>SUMIF(Clasificación!B:B,BG!B32,Clasificación!G:G)</f>
        <v>0</v>
      </c>
      <c r="E32" s="150">
        <f>SUMIF(Clasificación!B:B,BG!B32,Clasificación!K:K)</f>
        <v>0</v>
      </c>
      <c r="F32" s="164"/>
      <c r="G32" s="165"/>
      <c r="H32" s="438"/>
      <c r="I32" s="157"/>
      <c r="J32" s="157"/>
      <c r="M32" s="189"/>
    </row>
    <row r="33" spans="2:13">
      <c r="B33" s="162"/>
      <c r="C33" s="163"/>
      <c r="D33" s="150"/>
      <c r="E33" s="150"/>
      <c r="F33" s="164"/>
      <c r="G33" s="165"/>
      <c r="H33" s="438"/>
      <c r="I33" s="157"/>
      <c r="J33" s="157"/>
      <c r="M33" s="189"/>
    </row>
    <row r="34" spans="2:13" s="133" customFormat="1">
      <c r="B34" s="140" t="s">
        <v>439</v>
      </c>
      <c r="C34" s="145" t="s">
        <v>458</v>
      </c>
      <c r="D34" s="146">
        <f>SUMIF(Clasificación!B:B,BG!B34,Clasificación!G:G)</f>
        <v>42190436</v>
      </c>
      <c r="E34" s="146">
        <f>SUMIF(Clasificación!B:B,BG!B34,Clasificación!K:K)</f>
        <v>34421724</v>
      </c>
      <c r="F34" s="147"/>
      <c r="G34" s="166"/>
      <c r="H34" s="166"/>
      <c r="I34" s="146"/>
      <c r="J34" s="146"/>
      <c r="M34" s="190"/>
    </row>
    <row r="35" spans="2:13">
      <c r="B35" s="151"/>
      <c r="C35" s="151"/>
      <c r="D35" s="150"/>
      <c r="E35" s="150"/>
      <c r="F35" s="153"/>
      <c r="G35" s="161"/>
      <c r="H35" s="160"/>
      <c r="I35" s="150"/>
      <c r="J35" s="150"/>
      <c r="M35" s="188"/>
    </row>
    <row r="36" spans="2:13">
      <c r="B36" s="140" t="s">
        <v>17</v>
      </c>
      <c r="C36" s="140"/>
      <c r="D36" s="146">
        <f>+D17+D21+D27+D34</f>
        <v>7199313841</v>
      </c>
      <c r="E36" s="146">
        <f>+E17+E21+E27+E34</f>
        <v>2969535485</v>
      </c>
      <c r="F36" s="147"/>
      <c r="G36" s="160" t="s">
        <v>22</v>
      </c>
      <c r="H36" s="160"/>
      <c r="I36" s="146">
        <f>SUM(I17:I35)</f>
        <v>676580277</v>
      </c>
      <c r="J36" s="146">
        <f>SUM(J17:J35)</f>
        <v>22088186</v>
      </c>
    </row>
    <row r="37" spans="2:13">
      <c r="B37" s="140" t="s">
        <v>7</v>
      </c>
      <c r="C37" s="140"/>
      <c r="D37" s="150"/>
      <c r="E37" s="150"/>
      <c r="F37" s="153"/>
      <c r="G37" s="167" t="s">
        <v>46</v>
      </c>
      <c r="H37" s="167"/>
      <c r="I37" s="150"/>
      <c r="J37" s="150"/>
    </row>
    <row r="38" spans="2:13" ht="33" customHeight="1">
      <c r="B38" s="140" t="s">
        <v>327</v>
      </c>
      <c r="C38" s="140"/>
      <c r="D38" s="146">
        <v>0</v>
      </c>
      <c r="E38" s="146">
        <v>0</v>
      </c>
      <c r="F38" s="147"/>
      <c r="G38" s="168" t="s">
        <v>412</v>
      </c>
      <c r="H38" s="166"/>
      <c r="I38" s="150">
        <f>SUMIF(Clasificación!B:B,BG!G38,Clasificación!G:G)</f>
        <v>0</v>
      </c>
      <c r="J38" s="150">
        <f>SUMIF(Clasificación!C:C,BG!G38,Clasificación!K:K)</f>
        <v>0</v>
      </c>
    </row>
    <row r="39" spans="2:13">
      <c r="B39" s="151" t="s">
        <v>407</v>
      </c>
      <c r="C39" s="151"/>
      <c r="D39" s="150">
        <v>0</v>
      </c>
      <c r="E39" s="150">
        <v>0</v>
      </c>
      <c r="F39" s="153"/>
      <c r="G39" s="169" t="s">
        <v>413</v>
      </c>
      <c r="H39" s="170"/>
      <c r="I39" s="150">
        <f>SUMIF(Clasificación!B:B,BG!G39,Clasificación!G:G)</f>
        <v>0</v>
      </c>
      <c r="J39" s="150">
        <f>SUMIF(Clasificación!C:C,BG!G39,Clasificación!K:K)</f>
        <v>0</v>
      </c>
      <c r="M39" s="188"/>
    </row>
    <row r="40" spans="2:13">
      <c r="B40" s="151" t="s">
        <v>408</v>
      </c>
      <c r="C40" s="151"/>
      <c r="D40" s="150">
        <v>0</v>
      </c>
      <c r="E40" s="150">
        <v>0</v>
      </c>
      <c r="F40" s="153"/>
      <c r="G40" s="159" t="s">
        <v>414</v>
      </c>
      <c r="H40" s="167"/>
      <c r="I40" s="150">
        <f>SUMIF(Clasificación!B:B,BG!G40,Clasificación!G:G)</f>
        <v>0</v>
      </c>
      <c r="J40" s="150">
        <f>SUMIF(Clasificación!C:C,BG!G40,Clasificación!K:K)</f>
        <v>0</v>
      </c>
      <c r="M40" s="188"/>
    </row>
    <row r="41" spans="2:13">
      <c r="B41" s="151" t="s">
        <v>42</v>
      </c>
      <c r="C41" s="151"/>
      <c r="D41" s="150">
        <v>0</v>
      </c>
      <c r="E41" s="150">
        <v>0</v>
      </c>
      <c r="F41" s="153"/>
      <c r="G41" s="169" t="s">
        <v>415</v>
      </c>
      <c r="H41" s="170"/>
      <c r="I41" s="150">
        <f>SUMIF(Clasificación!B:B,BG!G41,Clasificación!G:G)</f>
        <v>0</v>
      </c>
      <c r="J41" s="150">
        <f>SUMIF(Clasificación!C:C,BG!G41,Clasificación!K:K)</f>
        <v>0</v>
      </c>
      <c r="M41" s="188"/>
    </row>
    <row r="42" spans="2:13">
      <c r="B42" s="151"/>
      <c r="C42" s="151"/>
      <c r="D42" s="150"/>
      <c r="E42" s="150"/>
      <c r="F42" s="153"/>
      <c r="G42" s="169" t="s">
        <v>416</v>
      </c>
      <c r="H42" s="170"/>
      <c r="I42" s="150">
        <f>SUMIF(Clasificación!B:B,BG!G42,Clasificación!G:G)</f>
        <v>0</v>
      </c>
      <c r="J42" s="150">
        <f>SUMIF(Clasificación!C:C,BG!G42,Clasificación!K:K)</f>
        <v>0</v>
      </c>
      <c r="M42" s="188"/>
    </row>
    <row r="43" spans="2:13">
      <c r="B43" s="151"/>
      <c r="C43" s="151"/>
      <c r="D43" s="150"/>
      <c r="E43" s="150"/>
      <c r="F43" s="153"/>
      <c r="G43" s="169"/>
      <c r="H43" s="170"/>
      <c r="I43" s="150"/>
      <c r="J43" s="150"/>
    </row>
    <row r="44" spans="2:13">
      <c r="B44" s="140" t="s">
        <v>91</v>
      </c>
      <c r="C44" s="140"/>
      <c r="D44" s="146">
        <v>0</v>
      </c>
      <c r="E44" s="146">
        <v>0</v>
      </c>
      <c r="F44" s="147"/>
      <c r="G44" s="167" t="s">
        <v>152</v>
      </c>
      <c r="H44" s="167"/>
      <c r="I44" s="150"/>
      <c r="J44" s="150"/>
    </row>
    <row r="45" spans="2:13">
      <c r="B45" s="151" t="s">
        <v>150</v>
      </c>
      <c r="C45" s="151"/>
      <c r="D45" s="150">
        <v>0</v>
      </c>
      <c r="E45" s="150">
        <v>0</v>
      </c>
      <c r="F45" s="153"/>
      <c r="G45" s="169" t="s">
        <v>47</v>
      </c>
      <c r="H45" s="170"/>
      <c r="I45" s="150">
        <f>SUMIF(Clasificación!B:B,BG!G45,Clasificación!G:G)</f>
        <v>0</v>
      </c>
      <c r="J45" s="150">
        <f>SUMIF(Clasificación!C:C,BG!G45,Clasificación!K:K)</f>
        <v>0</v>
      </c>
    </row>
    <row r="46" spans="2:13">
      <c r="B46" s="151" t="s">
        <v>79</v>
      </c>
      <c r="C46" s="152"/>
      <c r="D46" s="150">
        <v>0</v>
      </c>
      <c r="E46" s="150">
        <v>0</v>
      </c>
      <c r="F46" s="153"/>
      <c r="G46" s="169" t="s">
        <v>417</v>
      </c>
      <c r="H46" s="170"/>
      <c r="I46" s="150">
        <f>SUMIF(Clasificación!B:B,BG!G46,Clasificación!G:G)</f>
        <v>0</v>
      </c>
      <c r="J46" s="150">
        <f>SUMIF(Clasificación!C:C,BG!G46,Clasificación!K:K)</f>
        <v>0</v>
      </c>
    </row>
    <row r="47" spans="2:13">
      <c r="B47" s="151" t="s">
        <v>45</v>
      </c>
      <c r="C47" s="152"/>
      <c r="D47" s="150">
        <v>0</v>
      </c>
      <c r="E47" s="150">
        <v>0</v>
      </c>
      <c r="F47" s="153"/>
      <c r="G47" s="169" t="s">
        <v>418</v>
      </c>
      <c r="H47" s="170"/>
      <c r="I47" s="150">
        <v>0</v>
      </c>
      <c r="J47" s="150">
        <f>SUMIF(Clasificación!C:C,BG!G47,Clasificación!K:K)</f>
        <v>0</v>
      </c>
    </row>
    <row r="48" spans="2:13">
      <c r="B48" s="151" t="s">
        <v>90</v>
      </c>
      <c r="C48" s="152"/>
      <c r="D48" s="150">
        <v>0</v>
      </c>
      <c r="E48" s="150">
        <v>0</v>
      </c>
      <c r="F48" s="153"/>
      <c r="G48" s="169"/>
      <c r="H48" s="170"/>
      <c r="I48" s="150"/>
      <c r="J48" s="150"/>
    </row>
    <row r="49" spans="2:13" ht="31.2">
      <c r="B49" s="171" t="s">
        <v>119</v>
      </c>
      <c r="C49" s="172"/>
      <c r="D49" s="150">
        <v>0</v>
      </c>
      <c r="E49" s="150">
        <v>0</v>
      </c>
      <c r="F49" s="153"/>
      <c r="G49" s="160" t="s">
        <v>48</v>
      </c>
      <c r="H49" s="160"/>
      <c r="I49" s="173">
        <v>0</v>
      </c>
      <c r="J49" s="173">
        <v>0</v>
      </c>
    </row>
    <row r="50" spans="2:13" ht="31.2">
      <c r="B50" s="162" t="s">
        <v>151</v>
      </c>
      <c r="C50" s="163"/>
      <c r="D50" s="150">
        <v>0</v>
      </c>
      <c r="E50" s="150">
        <v>0</v>
      </c>
      <c r="F50" s="153"/>
      <c r="G50" s="167"/>
      <c r="H50" s="167"/>
      <c r="I50" s="146"/>
      <c r="J50" s="146"/>
    </row>
    <row r="51" spans="2:13">
      <c r="B51" s="151"/>
      <c r="C51" s="152"/>
      <c r="D51" s="150">
        <v>0</v>
      </c>
      <c r="E51" s="150">
        <v>0</v>
      </c>
      <c r="F51" s="153"/>
      <c r="G51" s="169"/>
      <c r="H51" s="170"/>
      <c r="I51" s="150"/>
      <c r="J51" s="150"/>
    </row>
    <row r="52" spans="2:13">
      <c r="B52" s="140" t="s">
        <v>448</v>
      </c>
      <c r="C52" s="175"/>
      <c r="D52" s="146">
        <v>0</v>
      </c>
      <c r="E52" s="146">
        <v>0</v>
      </c>
      <c r="F52" s="147"/>
      <c r="G52" s="160" t="s">
        <v>19</v>
      </c>
      <c r="H52" s="160"/>
      <c r="I52" s="146">
        <v>0</v>
      </c>
      <c r="J52" s="146">
        <v>0</v>
      </c>
    </row>
    <row r="53" spans="2:13" ht="31.2">
      <c r="B53" s="174"/>
      <c r="C53" s="175"/>
      <c r="D53" s="157">
        <v>0</v>
      </c>
      <c r="E53" s="157">
        <v>0</v>
      </c>
      <c r="F53" s="164"/>
      <c r="G53" s="166" t="s">
        <v>153</v>
      </c>
      <c r="H53" s="166"/>
      <c r="I53" s="173">
        <f>+VPN!K26</f>
        <v>7047992008</v>
      </c>
      <c r="J53" s="173">
        <f>+VPN!L27</f>
        <v>3604020351</v>
      </c>
      <c r="M53" s="188"/>
    </row>
    <row r="54" spans="2:13">
      <c r="B54" s="176" t="s">
        <v>451</v>
      </c>
      <c r="C54" s="145" t="s">
        <v>440</v>
      </c>
      <c r="D54" s="146">
        <f>SUMIF(Clasificación!B:B,BG!B54,Clasificación!G:G)</f>
        <v>525258444</v>
      </c>
      <c r="E54" s="146">
        <f>SUMIF(Clasificación!B:B,BG!B54,Clasificación!K:K)</f>
        <v>656573052</v>
      </c>
      <c r="F54" s="177"/>
      <c r="G54" s="159"/>
      <c r="H54" s="167"/>
      <c r="I54" s="150"/>
      <c r="J54" s="150"/>
    </row>
    <row r="55" spans="2:13">
      <c r="B55" s="176"/>
      <c r="C55" s="145"/>
      <c r="D55" s="146"/>
      <c r="E55" s="146"/>
      <c r="F55" s="177"/>
      <c r="G55" s="159"/>
      <c r="H55" s="167"/>
      <c r="I55" s="150"/>
      <c r="J55" s="150"/>
    </row>
    <row r="56" spans="2:13">
      <c r="B56" s="140" t="s">
        <v>449</v>
      </c>
      <c r="C56" s="145"/>
      <c r="D56" s="146">
        <v>0</v>
      </c>
      <c r="E56" s="146">
        <v>0</v>
      </c>
      <c r="F56" s="147"/>
      <c r="G56" s="146"/>
      <c r="H56" s="146"/>
      <c r="I56" s="150"/>
      <c r="J56" s="150"/>
      <c r="K56" s="178"/>
      <c r="L56" s="178"/>
      <c r="M56" s="178"/>
    </row>
    <row r="57" spans="2:13">
      <c r="B57" s="140"/>
      <c r="C57" s="145"/>
      <c r="D57" s="146"/>
      <c r="E57" s="146"/>
      <c r="F57" s="147"/>
      <c r="G57" s="146"/>
      <c r="H57" s="146"/>
      <c r="I57" s="150"/>
      <c r="J57" s="150"/>
      <c r="K57" s="178"/>
      <c r="L57" s="178"/>
      <c r="M57" s="178"/>
    </row>
    <row r="58" spans="2:13">
      <c r="B58" s="140" t="s">
        <v>20</v>
      </c>
      <c r="C58" s="145"/>
      <c r="D58" s="146">
        <f>+D54</f>
        <v>525258444</v>
      </c>
      <c r="E58" s="146">
        <f>+E54</f>
        <v>656573052</v>
      </c>
      <c r="F58" s="147"/>
      <c r="G58" s="150"/>
      <c r="H58" s="146"/>
      <c r="I58" s="150"/>
      <c r="J58" s="150"/>
      <c r="K58" s="178"/>
      <c r="L58" s="178"/>
      <c r="M58" s="182"/>
    </row>
    <row r="59" spans="2:13">
      <c r="B59" s="140"/>
      <c r="C59" s="145"/>
      <c r="D59" s="146"/>
      <c r="E59" s="146"/>
      <c r="F59" s="147"/>
      <c r="G59" s="150"/>
      <c r="H59" s="146"/>
      <c r="I59" s="150"/>
      <c r="J59" s="150"/>
      <c r="K59" s="178"/>
      <c r="L59" s="178"/>
      <c r="M59" s="182"/>
    </row>
    <row r="60" spans="2:13">
      <c r="B60" s="140" t="s">
        <v>21</v>
      </c>
      <c r="C60" s="140"/>
      <c r="D60" s="146">
        <f>+D36+D58</f>
        <v>7724572285</v>
      </c>
      <c r="E60" s="146">
        <f>+E36+E58</f>
        <v>3626108537</v>
      </c>
      <c r="F60" s="147"/>
      <c r="G60" s="602" t="s">
        <v>23</v>
      </c>
      <c r="H60" s="602"/>
      <c r="I60" s="146">
        <f>I36+I49+I53</f>
        <v>7724572285</v>
      </c>
      <c r="J60" s="146">
        <f>J36+J49+J53</f>
        <v>3626108537</v>
      </c>
      <c r="K60" s="178"/>
      <c r="L60" s="179"/>
      <c r="M60" s="179"/>
    </row>
    <row r="61" spans="2:13">
      <c r="D61" s="180"/>
      <c r="I61" s="181"/>
      <c r="K61" s="178"/>
      <c r="L61" s="182"/>
      <c r="M61" s="182"/>
    </row>
    <row r="62" spans="2:13">
      <c r="B62" s="603" t="s">
        <v>419</v>
      </c>
      <c r="C62" s="603"/>
      <c r="D62" s="603"/>
      <c r="E62" s="603"/>
      <c r="F62" s="603"/>
      <c r="G62" s="603"/>
      <c r="H62" s="603"/>
      <c r="I62" s="603"/>
      <c r="J62" s="603"/>
      <c r="K62" s="178"/>
      <c r="L62" s="178"/>
      <c r="M62" s="178"/>
    </row>
    <row r="63" spans="2:13">
      <c r="K63" s="178"/>
      <c r="L63" s="178"/>
      <c r="M63" s="178"/>
    </row>
    <row r="64" spans="2:13">
      <c r="K64" s="178"/>
      <c r="L64" s="178"/>
      <c r="M64" s="178"/>
    </row>
    <row r="65" spans="2:13">
      <c r="D65" s="183"/>
      <c r="K65" s="178"/>
      <c r="L65" s="178"/>
      <c r="M65" s="178"/>
    </row>
    <row r="66" spans="2:13">
      <c r="B66" s="191"/>
      <c r="C66" s="191"/>
      <c r="D66" s="191"/>
      <c r="E66" s="191"/>
      <c r="F66" s="191"/>
      <c r="G66" s="191"/>
      <c r="H66" s="191"/>
      <c r="I66" s="191"/>
      <c r="J66" s="191"/>
    </row>
    <row r="67" spans="2:13" s="568" customFormat="1">
      <c r="B67" s="566" t="s">
        <v>113</v>
      </c>
      <c r="C67" s="566"/>
      <c r="D67" s="566" t="s">
        <v>112</v>
      </c>
      <c r="F67" s="588"/>
      <c r="G67" s="561" t="s">
        <v>688</v>
      </c>
      <c r="J67" s="568" t="s">
        <v>309</v>
      </c>
      <c r="K67" s="230"/>
    </row>
    <row r="68" spans="2:13" s="185" customFormat="1">
      <c r="B68" s="567" t="s">
        <v>49</v>
      </c>
      <c r="C68" s="567"/>
      <c r="D68" s="567" t="s">
        <v>111</v>
      </c>
      <c r="F68" s="587"/>
      <c r="G68" s="562" t="s">
        <v>689</v>
      </c>
      <c r="J68" s="567" t="s">
        <v>110</v>
      </c>
      <c r="K68" s="230"/>
    </row>
    <row r="69" spans="2:13" ht="4.5" customHeight="1">
      <c r="B69" s="186"/>
      <c r="C69" s="186"/>
    </row>
    <row r="70" spans="2:13">
      <c r="B70" s="186"/>
      <c r="C70" s="186"/>
    </row>
    <row r="71" spans="2:13">
      <c r="B71" s="186"/>
      <c r="C71" s="186"/>
    </row>
    <row r="77" spans="2:13">
      <c r="B77" s="563" t="s">
        <v>690</v>
      </c>
    </row>
    <row r="78" spans="2:13">
      <c r="B78" s="564" t="s">
        <v>691</v>
      </c>
    </row>
    <row r="79" spans="2:13">
      <c r="B79" s="565" t="s">
        <v>692</v>
      </c>
    </row>
  </sheetData>
  <mergeCells count="4">
    <mergeCell ref="B10:J10"/>
    <mergeCell ref="B11:J11"/>
    <mergeCell ref="G60:H60"/>
    <mergeCell ref="B62:J62"/>
  </mergeCells>
  <hyperlinks>
    <hyperlink ref="J9" location="Indice!A1" display="Índice" xr:uid="{1AB4EB46-6C04-4FD1-9985-9702F1E4F7E7}"/>
  </hyperlinks>
  <pageMargins left="0.23622047244094491" right="0.23622047244094491" top="0.74803149606299213" bottom="0.74803149606299213" header="0.31496062992125984" footer="0.31496062992125984"/>
  <pageSetup paperSize="9" scale="55" orientation="portrait" r:id="rId1"/>
  <colBreaks count="1" manualBreakCount="1">
    <brk id="10"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tabColor rgb="FF0070C0"/>
    <pageSetUpPr fitToPage="1"/>
  </sheetPr>
  <dimension ref="B1:T71"/>
  <sheetViews>
    <sheetView showGridLines="0" topLeftCell="A21" zoomScale="70" zoomScaleNormal="70" zoomScaleSheetLayoutView="80" workbookViewId="0">
      <selection activeCell="E37" sqref="E37"/>
    </sheetView>
  </sheetViews>
  <sheetFormatPr baseColWidth="10" defaultColWidth="11.44140625" defaultRowHeight="15.6"/>
  <cols>
    <col min="1" max="1" width="3.5546875" style="132" customWidth="1"/>
    <col min="2" max="2" width="25.44140625" style="186" customWidth="1"/>
    <col min="3" max="3" width="20.44140625" style="132" customWidth="1"/>
    <col min="4" max="4" width="21.88671875" style="132" bestFit="1" customWidth="1"/>
    <col min="5" max="5" width="20.88671875" style="132" bestFit="1" customWidth="1"/>
    <col min="6" max="6" width="15" style="132" customWidth="1"/>
    <col min="7" max="7" width="15.109375" style="132" customWidth="1"/>
    <col min="8" max="8" width="15.5546875" style="132" customWidth="1"/>
    <col min="9" max="9" width="17.33203125" style="132" customWidth="1"/>
    <col min="10" max="10" width="19.109375" style="132" bestFit="1" customWidth="1"/>
    <col min="11" max="11" width="20.88671875" style="132" bestFit="1" customWidth="1"/>
    <col min="12" max="12" width="18.5546875" style="132" bestFit="1" customWidth="1"/>
    <col min="13" max="13" width="15.44140625" style="132" bestFit="1" customWidth="1"/>
    <col min="14" max="14" width="15.109375" style="132" bestFit="1" customWidth="1"/>
    <col min="15" max="15" width="15.44140625" style="132" bestFit="1" customWidth="1"/>
    <col min="16" max="16" width="21.88671875" style="132" bestFit="1" customWidth="1"/>
    <col min="17" max="16384" width="11.44140625" style="132"/>
  </cols>
  <sheetData>
    <row r="1" spans="2:20" s="230" customFormat="1"/>
    <row r="2" spans="2:20" s="230" customFormat="1">
      <c r="B2" s="432"/>
      <c r="C2" s="432"/>
      <c r="D2" s="432"/>
      <c r="E2" s="432"/>
      <c r="F2" s="432"/>
      <c r="G2" s="432"/>
      <c r="H2" s="432"/>
      <c r="I2" s="432"/>
      <c r="J2" s="432"/>
      <c r="K2" s="432"/>
      <c r="L2" s="432"/>
      <c r="M2" s="432"/>
      <c r="N2" s="432"/>
      <c r="O2" s="432"/>
      <c r="P2" s="432"/>
      <c r="Q2" s="432"/>
      <c r="R2" s="432"/>
      <c r="S2" s="432"/>
      <c r="T2" s="432"/>
    </row>
    <row r="3" spans="2:20" s="230" customFormat="1"/>
    <row r="4" spans="2:20" s="230" customFormat="1"/>
    <row r="5" spans="2:20" s="230" customFormat="1"/>
    <row r="6" spans="2:20" s="230" customFormat="1"/>
    <row r="7" spans="2:20" s="230" customFormat="1">
      <c r="B7" s="431"/>
      <c r="C7" s="431"/>
      <c r="D7" s="431"/>
      <c r="E7" s="431"/>
      <c r="F7" s="431"/>
      <c r="G7" s="431"/>
      <c r="H7" s="431"/>
      <c r="I7" s="431"/>
      <c r="J7" s="431"/>
      <c r="K7" s="431"/>
      <c r="L7" s="431"/>
      <c r="M7" s="431"/>
      <c r="N7" s="431"/>
      <c r="O7" s="431"/>
      <c r="P7" s="431"/>
      <c r="Q7" s="431"/>
      <c r="R7" s="431"/>
      <c r="S7" s="431"/>
      <c r="T7" s="431"/>
    </row>
    <row r="8" spans="2:20" s="230" customFormat="1"/>
    <row r="9" spans="2:20" s="230" customFormat="1"/>
    <row r="10" spans="2:20" s="230" customFormat="1"/>
    <row r="11" spans="2:20">
      <c r="L11" s="187" t="s">
        <v>361</v>
      </c>
    </row>
    <row r="12" spans="2:20" s="192" customFormat="1" ht="16.8">
      <c r="B12" s="604" t="s">
        <v>147</v>
      </c>
      <c r="C12" s="604"/>
      <c r="D12" s="604"/>
      <c r="E12" s="604"/>
      <c r="F12" s="604"/>
      <c r="G12" s="604"/>
      <c r="H12" s="604"/>
      <c r="I12" s="604"/>
      <c r="J12" s="604"/>
      <c r="K12" s="604"/>
      <c r="L12" s="604"/>
    </row>
    <row r="13" spans="2:20" s="192" customFormat="1" ht="16.8">
      <c r="B13" s="605" t="s">
        <v>452</v>
      </c>
      <c r="C13" s="605"/>
      <c r="D13" s="605"/>
      <c r="E13" s="605"/>
      <c r="F13" s="605"/>
      <c r="G13" s="605"/>
      <c r="H13" s="605"/>
      <c r="I13" s="605"/>
      <c r="J13" s="605"/>
      <c r="K13" s="605"/>
      <c r="L13" s="605"/>
    </row>
    <row r="14" spans="2:20" s="192" customFormat="1" ht="16.8">
      <c r="B14" s="601" t="s">
        <v>573</v>
      </c>
      <c r="C14" s="601"/>
      <c r="D14" s="601"/>
      <c r="E14" s="601"/>
      <c r="F14" s="601"/>
      <c r="G14" s="601"/>
      <c r="H14" s="601"/>
      <c r="I14" s="601"/>
      <c r="J14" s="601"/>
      <c r="K14" s="601"/>
      <c r="L14" s="601"/>
    </row>
    <row r="15" spans="2:20">
      <c r="B15" s="606" t="s">
        <v>370</v>
      </c>
      <c r="C15" s="606"/>
      <c r="D15" s="606"/>
      <c r="E15" s="606"/>
      <c r="F15" s="606"/>
      <c r="G15" s="606"/>
      <c r="H15" s="606"/>
      <c r="I15" s="606"/>
      <c r="J15" s="606"/>
      <c r="K15" s="606"/>
      <c r="L15" s="606"/>
    </row>
    <row r="16" spans="2:20">
      <c r="B16" s="194"/>
      <c r="C16" s="210"/>
      <c r="D16" s="210"/>
      <c r="E16" s="210"/>
      <c r="F16" s="210"/>
      <c r="G16" s="210"/>
      <c r="H16" s="210"/>
      <c r="I16" s="210"/>
      <c r="J16" s="210"/>
      <c r="K16" s="210"/>
      <c r="L16" s="210"/>
    </row>
    <row r="17" spans="2:16" s="194" customFormat="1" ht="31.5" customHeight="1">
      <c r="B17" s="607" t="s">
        <v>27</v>
      </c>
      <c r="C17" s="607" t="s">
        <v>10</v>
      </c>
      <c r="D17" s="607"/>
      <c r="E17" s="607"/>
      <c r="F17" s="607" t="s">
        <v>11</v>
      </c>
      <c r="G17" s="607"/>
      <c r="H17" s="607"/>
      <c r="I17" s="607" t="s">
        <v>56</v>
      </c>
      <c r="J17" s="607"/>
      <c r="K17" s="608" t="s">
        <v>19</v>
      </c>
      <c r="L17" s="608"/>
    </row>
    <row r="18" spans="2:16" s="194" customFormat="1" ht="30" customHeight="1">
      <c r="B18" s="607"/>
      <c r="C18" s="456" t="s">
        <v>50</v>
      </c>
      <c r="D18" s="456" t="s">
        <v>51</v>
      </c>
      <c r="E18" s="456" t="s">
        <v>52</v>
      </c>
      <c r="F18" s="456" t="s">
        <v>53</v>
      </c>
      <c r="G18" s="456" t="s">
        <v>54</v>
      </c>
      <c r="H18" s="456" t="s">
        <v>55</v>
      </c>
      <c r="I18" s="456" t="s">
        <v>57</v>
      </c>
      <c r="J18" s="456" t="s">
        <v>58</v>
      </c>
      <c r="K18" s="138">
        <v>44561</v>
      </c>
      <c r="L18" s="138">
        <v>44196</v>
      </c>
    </row>
    <row r="19" spans="2:16" s="194" customFormat="1" ht="35.1" customHeight="1">
      <c r="B19" s="195" t="s">
        <v>494</v>
      </c>
      <c r="C19" s="202">
        <v>5000000000</v>
      </c>
      <c r="D19" s="207">
        <v>-1500000000</v>
      </c>
      <c r="E19" s="202">
        <v>3500000000</v>
      </c>
      <c r="F19" s="202">
        <v>0</v>
      </c>
      <c r="G19" s="202">
        <v>0</v>
      </c>
      <c r="H19" s="202">
        <v>0</v>
      </c>
      <c r="I19" s="202">
        <v>0</v>
      </c>
      <c r="J19" s="202">
        <v>104020351</v>
      </c>
      <c r="K19" s="202">
        <f>+SUM(E19:J19)</f>
        <v>3604020351</v>
      </c>
      <c r="L19" s="202">
        <v>0</v>
      </c>
    </row>
    <row r="20" spans="2:16" s="194" customFormat="1" ht="35.1" customHeight="1">
      <c r="B20" s="196" t="s">
        <v>59</v>
      </c>
      <c r="C20" s="203"/>
      <c r="D20" s="203"/>
      <c r="E20" s="202"/>
      <c r="F20" s="203"/>
      <c r="G20" s="203"/>
      <c r="H20" s="203"/>
      <c r="I20" s="203"/>
      <c r="J20" s="202"/>
      <c r="K20" s="202"/>
      <c r="L20" s="202"/>
      <c r="M20" s="197"/>
    </row>
    <row r="21" spans="2:16" s="194" customFormat="1" ht="35.1" customHeight="1">
      <c r="B21" s="200" t="s">
        <v>215</v>
      </c>
      <c r="C21" s="203">
        <v>0</v>
      </c>
      <c r="D21" s="203">
        <v>0</v>
      </c>
      <c r="E21" s="203">
        <v>1598000000</v>
      </c>
      <c r="F21" s="203">
        <v>0</v>
      </c>
      <c r="G21" s="203">
        <v>0</v>
      </c>
      <c r="H21" s="203">
        <v>0</v>
      </c>
      <c r="I21" s="203">
        <v>0</v>
      </c>
      <c r="J21" s="206">
        <v>-98000000</v>
      </c>
      <c r="K21" s="202">
        <f>SUM(C21:J21)</f>
        <v>1500000000</v>
      </c>
      <c r="L21" s="202">
        <v>0</v>
      </c>
      <c r="M21" s="197"/>
    </row>
    <row r="22" spans="2:16" s="194" customFormat="1" ht="35.1" customHeight="1">
      <c r="B22" s="198" t="s">
        <v>539</v>
      </c>
      <c r="C22" s="203">
        <v>0</v>
      </c>
      <c r="D22" s="203">
        <v>0</v>
      </c>
      <c r="E22" s="203">
        <v>0</v>
      </c>
      <c r="F22" s="203">
        <v>5201018</v>
      </c>
      <c r="G22" s="203">
        <v>0</v>
      </c>
      <c r="H22" s="203">
        <v>0</v>
      </c>
      <c r="I22" s="202">
        <v>0</v>
      </c>
      <c r="J22" s="206">
        <v>-5201018</v>
      </c>
      <c r="K22" s="202">
        <f t="shared" ref="K22:K24" si="0">SUM(C22:J22)</f>
        <v>0</v>
      </c>
      <c r="L22" s="202">
        <v>0</v>
      </c>
      <c r="O22" s="199"/>
    </row>
    <row r="23" spans="2:16" s="194" customFormat="1" ht="35.1" customHeight="1">
      <c r="B23" s="198" t="s">
        <v>540</v>
      </c>
      <c r="C23" s="203">
        <v>0</v>
      </c>
      <c r="D23" s="203">
        <v>0</v>
      </c>
      <c r="E23" s="203">
        <v>0</v>
      </c>
      <c r="F23" s="203">
        <v>0</v>
      </c>
      <c r="G23" s="203">
        <v>819333</v>
      </c>
      <c r="H23" s="203">
        <v>0</v>
      </c>
      <c r="I23" s="202">
        <v>0</v>
      </c>
      <c r="J23" s="206">
        <v>-819333</v>
      </c>
      <c r="K23" s="202">
        <f t="shared" si="0"/>
        <v>0</v>
      </c>
      <c r="L23" s="202">
        <v>0</v>
      </c>
      <c r="O23" s="199"/>
    </row>
    <row r="24" spans="2:16" s="194" customFormat="1" ht="35.1" customHeight="1">
      <c r="B24" s="198" t="s">
        <v>60</v>
      </c>
      <c r="C24" s="203">
        <v>0</v>
      </c>
      <c r="D24" s="203">
        <v>0</v>
      </c>
      <c r="E24" s="203">
        <v>0</v>
      </c>
      <c r="F24" s="203">
        <v>0</v>
      </c>
      <c r="G24" s="203">
        <v>0</v>
      </c>
      <c r="H24" s="203">
        <v>0</v>
      </c>
      <c r="I24" s="203">
        <v>0</v>
      </c>
      <c r="J24" s="203">
        <v>0</v>
      </c>
      <c r="K24" s="202">
        <f t="shared" si="0"/>
        <v>0</v>
      </c>
      <c r="L24" s="202">
        <v>0</v>
      </c>
      <c r="O24" s="199"/>
    </row>
    <row r="25" spans="2:16" s="194" customFormat="1" ht="35.1" customHeight="1">
      <c r="B25" s="200" t="s">
        <v>28</v>
      </c>
      <c r="C25" s="203">
        <v>0</v>
      </c>
      <c r="D25" s="203">
        <v>0</v>
      </c>
      <c r="E25" s="203">
        <v>0</v>
      </c>
      <c r="F25" s="203">
        <v>0</v>
      </c>
      <c r="G25" s="203">
        <v>0</v>
      </c>
      <c r="H25" s="203">
        <v>0</v>
      </c>
      <c r="I25" s="203">
        <v>0</v>
      </c>
      <c r="J25" s="206">
        <f>-Clasificación!G84</f>
        <v>1943971657</v>
      </c>
      <c r="K25" s="202">
        <f>SUM(C25:J25)</f>
        <v>1943971657</v>
      </c>
      <c r="L25" s="203">
        <v>0</v>
      </c>
      <c r="O25" s="199"/>
    </row>
    <row r="26" spans="2:16" s="194" customFormat="1" ht="35.1" customHeight="1">
      <c r="B26" s="196" t="s">
        <v>575</v>
      </c>
      <c r="C26" s="202">
        <f>SUM(C19:C25)</f>
        <v>5000000000</v>
      </c>
      <c r="D26" s="202">
        <v>0</v>
      </c>
      <c r="E26" s="202">
        <f t="shared" ref="E26:J26" si="1">SUM(E19:E25)</f>
        <v>5098000000</v>
      </c>
      <c r="F26" s="202">
        <f t="shared" si="1"/>
        <v>5201018</v>
      </c>
      <c r="G26" s="202">
        <f t="shared" si="1"/>
        <v>819333</v>
      </c>
      <c r="H26" s="202">
        <f t="shared" si="1"/>
        <v>0</v>
      </c>
      <c r="I26" s="202">
        <f t="shared" si="1"/>
        <v>0</v>
      </c>
      <c r="J26" s="202">
        <f t="shared" si="1"/>
        <v>1943971657</v>
      </c>
      <c r="K26" s="202">
        <f>+SUM(E26:J26)</f>
        <v>7047992008</v>
      </c>
      <c r="L26" s="202">
        <v>0</v>
      </c>
      <c r="M26" s="265"/>
      <c r="N26" s="197"/>
    </row>
    <row r="27" spans="2:16" s="194" customFormat="1" ht="35.1" customHeight="1">
      <c r="B27" s="196" t="s">
        <v>576</v>
      </c>
      <c r="C27" s="202">
        <f>+C19</f>
        <v>5000000000</v>
      </c>
      <c r="D27" s="207">
        <f>+D19</f>
        <v>-1500000000</v>
      </c>
      <c r="E27" s="202">
        <f>+C27+D27</f>
        <v>3500000000</v>
      </c>
      <c r="F27" s="202">
        <v>0</v>
      </c>
      <c r="G27" s="202">
        <v>0</v>
      </c>
      <c r="H27" s="202">
        <v>0</v>
      </c>
      <c r="I27" s="202">
        <v>0</v>
      </c>
      <c r="J27" s="202">
        <f>-Clasificación!K84</f>
        <v>104020351</v>
      </c>
      <c r="K27" s="202">
        <v>0</v>
      </c>
      <c r="L27" s="202">
        <f>+E27+J27</f>
        <v>3604020351</v>
      </c>
      <c r="M27" s="265"/>
      <c r="N27" s="197"/>
    </row>
    <row r="28" spans="2:16" s="205" customFormat="1">
      <c r="B28" s="204"/>
      <c r="E28" s="205">
        <f>+E26-'BG 2021'!C57</f>
        <v>0</v>
      </c>
      <c r="F28" s="205">
        <f>+F26-'BG 2021'!C62</f>
        <v>0</v>
      </c>
      <c r="G28" s="205">
        <f>+G26-'BG 2021'!C64</f>
        <v>0</v>
      </c>
    </row>
    <row r="29" spans="2:16">
      <c r="B29" s="603" t="s">
        <v>419</v>
      </c>
      <c r="C29" s="603"/>
      <c r="D29" s="603"/>
      <c r="E29" s="603"/>
      <c r="F29" s="603"/>
      <c r="G29" s="603"/>
      <c r="H29" s="603"/>
      <c r="I29" s="603"/>
      <c r="J29" s="603"/>
      <c r="K29" s="603"/>
      <c r="L29" s="603"/>
      <c r="M29" s="205"/>
      <c r="P29" s="201"/>
    </row>
    <row r="30" spans="2:16">
      <c r="M30" s="205"/>
      <c r="P30" s="201"/>
    </row>
    <row r="31" spans="2:16">
      <c r="M31" s="205"/>
      <c r="P31" s="201"/>
    </row>
    <row r="32" spans="2:16">
      <c r="M32" s="205"/>
      <c r="P32" s="201"/>
    </row>
    <row r="33" spans="3:15">
      <c r="C33" s="439" t="s">
        <v>113</v>
      </c>
      <c r="E33" s="593" t="s">
        <v>112</v>
      </c>
      <c r="F33" s="593"/>
      <c r="G33" s="593"/>
      <c r="H33" s="593"/>
      <c r="J33" s="561" t="s">
        <v>688</v>
      </c>
      <c r="K33" s="184"/>
      <c r="L33" s="184" t="s">
        <v>309</v>
      </c>
      <c r="O33" s="201"/>
    </row>
    <row r="34" spans="3:15">
      <c r="C34" s="435" t="s">
        <v>49</v>
      </c>
      <c r="E34" s="594" t="s">
        <v>111</v>
      </c>
      <c r="F34" s="594"/>
      <c r="G34" s="594"/>
      <c r="H34" s="594"/>
      <c r="J34" s="562" t="s">
        <v>689</v>
      </c>
      <c r="K34" s="185"/>
      <c r="L34" s="435" t="s">
        <v>110</v>
      </c>
      <c r="O34" s="201"/>
    </row>
    <row r="42" spans="3:15">
      <c r="C42" s="563" t="s">
        <v>690</v>
      </c>
    </row>
    <row r="43" spans="3:15">
      <c r="C43" s="564" t="s">
        <v>691</v>
      </c>
    </row>
    <row r="44" spans="3:15">
      <c r="C44" s="565" t="s">
        <v>692</v>
      </c>
    </row>
    <row r="71" spans="4:4">
      <c r="D71" s="132">
        <f>VPN!G12</f>
        <v>0</v>
      </c>
    </row>
  </sheetData>
  <mergeCells count="12">
    <mergeCell ref="B29:L29"/>
    <mergeCell ref="E33:H33"/>
    <mergeCell ref="E34:H34"/>
    <mergeCell ref="B12:L12"/>
    <mergeCell ref="B13:L13"/>
    <mergeCell ref="B14:L14"/>
    <mergeCell ref="B15:L15"/>
    <mergeCell ref="B17:B18"/>
    <mergeCell ref="C17:E17"/>
    <mergeCell ref="F17:H17"/>
    <mergeCell ref="I17:J17"/>
    <mergeCell ref="K17:L17"/>
  </mergeCells>
  <hyperlinks>
    <hyperlink ref="L11" location="Indice!A1" display="Índice" xr:uid="{014AE1F6-5BCE-4A27-9EDE-62BC16184B5D}"/>
  </hyperlinks>
  <pageMargins left="0.23622047244094491" right="0.23622047244094491" top="0.74803149606299213" bottom="0.74803149606299213" header="0.31496062992125984" footer="0.31496062992125984"/>
  <pageSetup paperSize="9" scale="68"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tabColor rgb="FF0070C0"/>
    <pageSetUpPr fitToPage="1"/>
  </sheetPr>
  <dimension ref="B1:T72"/>
  <sheetViews>
    <sheetView showGridLines="0" topLeftCell="A60" zoomScale="90" zoomScaleNormal="90" zoomScaleSheetLayoutView="90" workbookViewId="0">
      <selection activeCell="C71" sqref="C71"/>
    </sheetView>
  </sheetViews>
  <sheetFormatPr baseColWidth="10" defaultColWidth="11.44140625" defaultRowHeight="15.6"/>
  <cols>
    <col min="1" max="1" width="3.33203125" style="132" customWidth="1"/>
    <col min="2" max="2" width="52.5546875" style="186" customWidth="1"/>
    <col min="3" max="3" width="17" style="186" bestFit="1" customWidth="1"/>
    <col min="4" max="4" width="10.44140625" style="186" customWidth="1"/>
    <col min="5" max="5" width="22" style="186" customWidth="1"/>
    <col min="6" max="6" width="17.33203125" style="189" customWidth="1"/>
    <col min="7" max="8" width="3" style="132" customWidth="1"/>
    <col min="9" max="9" width="17.44140625" style="132" customWidth="1"/>
    <col min="10" max="10" width="19" style="132" bestFit="1" customWidth="1"/>
    <col min="11" max="16384" width="11.44140625" style="132"/>
  </cols>
  <sheetData>
    <row r="1" spans="2:20" s="230" customFormat="1"/>
    <row r="2" spans="2:20" s="230" customFormat="1">
      <c r="B2" s="432"/>
      <c r="C2" s="432"/>
      <c r="D2" s="432"/>
      <c r="E2" s="432"/>
      <c r="F2" s="432"/>
      <c r="G2" s="432"/>
      <c r="H2" s="432"/>
      <c r="I2" s="432"/>
      <c r="J2" s="432"/>
      <c r="K2" s="432"/>
      <c r="L2" s="432"/>
      <c r="M2" s="432"/>
      <c r="N2" s="432"/>
      <c r="O2" s="432"/>
      <c r="P2" s="432"/>
      <c r="Q2" s="432"/>
      <c r="R2" s="432"/>
      <c r="S2" s="432"/>
      <c r="T2" s="432"/>
    </row>
    <row r="3" spans="2:20" s="230" customFormat="1"/>
    <row r="4" spans="2:20" s="230" customFormat="1"/>
    <row r="5" spans="2:20" s="230" customFormat="1"/>
    <row r="6" spans="2:20" s="230" customFormat="1"/>
    <row r="7" spans="2:20" s="230" customFormat="1">
      <c r="B7" s="431"/>
      <c r="C7" s="431"/>
      <c r="D7" s="431"/>
      <c r="E7" s="431"/>
      <c r="F7" s="431"/>
      <c r="G7" s="431"/>
      <c r="H7" s="431"/>
      <c r="I7" s="431"/>
      <c r="J7" s="431"/>
      <c r="K7" s="431"/>
      <c r="L7" s="431"/>
      <c r="M7" s="431"/>
      <c r="N7" s="431"/>
      <c r="O7" s="431"/>
      <c r="P7" s="431"/>
      <c r="Q7" s="431"/>
      <c r="R7" s="431"/>
      <c r="S7" s="431"/>
      <c r="T7" s="431"/>
    </row>
    <row r="9" spans="2:20">
      <c r="F9" s="187" t="s">
        <v>361</v>
      </c>
    </row>
    <row r="10" spans="2:20">
      <c r="F10" s="187"/>
    </row>
    <row r="11" spans="2:20">
      <c r="F11" s="187"/>
    </row>
    <row r="12" spans="2:20">
      <c r="F12" s="187"/>
    </row>
    <row r="13" spans="2:20">
      <c r="F13" s="187"/>
    </row>
    <row r="14" spans="2:20">
      <c r="B14" s="609" t="s">
        <v>310</v>
      </c>
      <c r="C14" s="609"/>
      <c r="D14" s="609"/>
      <c r="E14" s="609"/>
      <c r="F14" s="609"/>
      <c r="G14" s="609"/>
      <c r="H14" s="209"/>
      <c r="I14" s="209"/>
    </row>
    <row r="15" spans="2:20">
      <c r="B15" s="245" t="s">
        <v>352</v>
      </c>
      <c r="C15" s="245"/>
      <c r="D15" s="245"/>
      <c r="E15" s="245"/>
      <c r="F15" s="245"/>
      <c r="G15" s="246"/>
      <c r="H15" s="247"/>
      <c r="I15" s="247"/>
    </row>
    <row r="16" spans="2:20">
      <c r="B16" s="210" t="s">
        <v>573</v>
      </c>
      <c r="C16" s="245"/>
      <c r="D16" s="245"/>
      <c r="E16" s="245"/>
      <c r="F16" s="245"/>
      <c r="G16" s="246"/>
      <c r="H16" s="247"/>
      <c r="I16" s="247"/>
    </row>
    <row r="17" spans="2:9">
      <c r="B17" s="610" t="s">
        <v>370</v>
      </c>
      <c r="C17" s="610"/>
      <c r="D17" s="610"/>
      <c r="E17" s="610"/>
      <c r="F17" s="610"/>
      <c r="G17" s="610"/>
      <c r="H17" s="247"/>
      <c r="I17" s="247"/>
    </row>
    <row r="18" spans="2:9">
      <c r="B18" s="442"/>
      <c r="C18" s="442"/>
      <c r="D18" s="442"/>
      <c r="E18" s="442"/>
      <c r="F18" s="194"/>
      <c r="G18" s="186"/>
    </row>
    <row r="19" spans="2:9" ht="36.6" customHeight="1">
      <c r="B19" s="457"/>
      <c r="C19" s="457"/>
      <c r="D19" s="457"/>
      <c r="E19" s="138">
        <v>44561</v>
      </c>
      <c r="F19" s="138">
        <v>44196</v>
      </c>
    </row>
    <row r="20" spans="2:9" ht="7.2" customHeight="1">
      <c r="B20" s="458"/>
      <c r="C20" s="458"/>
      <c r="D20" s="458"/>
      <c r="E20" s="459"/>
      <c r="F20" s="248"/>
    </row>
    <row r="21" spans="2:9">
      <c r="B21" s="611" t="s">
        <v>311</v>
      </c>
      <c r="C21" s="611"/>
      <c r="D21" s="611"/>
      <c r="E21" s="459"/>
      <c r="F21" s="248"/>
    </row>
    <row r="22" spans="2:9" ht="7.2" customHeight="1">
      <c r="B22" s="458"/>
      <c r="C22" s="458"/>
      <c r="D22" s="458"/>
      <c r="E22" s="459"/>
      <c r="F22" s="248"/>
    </row>
    <row r="23" spans="2:9" s="194" customFormat="1">
      <c r="B23" s="460" t="s">
        <v>154</v>
      </c>
      <c r="C23" s="460"/>
      <c r="D23" s="460"/>
      <c r="E23" s="249">
        <f>+'CA EF'!H169</f>
        <v>3303329414</v>
      </c>
      <c r="F23" s="249">
        <v>111926472</v>
      </c>
    </row>
    <row r="24" spans="2:9" s="194" customFormat="1">
      <c r="B24" s="460" t="s">
        <v>628</v>
      </c>
      <c r="C24" s="460"/>
      <c r="D24" s="460"/>
      <c r="E24" s="249">
        <f>+'CA EF'!I169</f>
        <v>-2609964962</v>
      </c>
      <c r="F24" s="249">
        <v>0</v>
      </c>
    </row>
    <row r="25" spans="2:9" s="194" customFormat="1">
      <c r="B25" s="460" t="s">
        <v>29</v>
      </c>
      <c r="C25" s="460"/>
      <c r="D25" s="460"/>
      <c r="E25" s="249">
        <f>+'CA EF'!J169</f>
        <v>-305752115</v>
      </c>
      <c r="F25" s="249">
        <v>-84886672</v>
      </c>
    </row>
    <row r="26" spans="2:9" s="194" customFormat="1">
      <c r="B26" s="460" t="s">
        <v>682</v>
      </c>
      <c r="C26" s="460"/>
      <c r="D26" s="460"/>
      <c r="E26" s="249">
        <f>+'CA EF'!K169</f>
        <v>-111125948</v>
      </c>
      <c r="F26" s="249">
        <f>-110443544-F25</f>
        <v>-25556872</v>
      </c>
    </row>
    <row r="27" spans="2:9" s="194" customFormat="1" ht="31.5" customHeight="1">
      <c r="B27" s="612" t="s">
        <v>30</v>
      </c>
      <c r="C27" s="612"/>
      <c r="D27" s="612"/>
      <c r="E27" s="250">
        <f>SUM(E23:E26)</f>
        <v>276486389</v>
      </c>
      <c r="F27" s="250">
        <f>SUM(F23:F26)</f>
        <v>1482928</v>
      </c>
    </row>
    <row r="28" spans="2:9" s="194" customFormat="1">
      <c r="B28" s="458" t="s">
        <v>61</v>
      </c>
      <c r="C28" s="458"/>
      <c r="D28" s="458"/>
      <c r="E28" s="249">
        <v>0</v>
      </c>
      <c r="F28" s="249">
        <v>0</v>
      </c>
    </row>
    <row r="29" spans="2:9" s="194" customFormat="1">
      <c r="B29" s="460" t="s">
        <v>62</v>
      </c>
      <c r="C29" s="460"/>
      <c r="D29" s="458"/>
      <c r="E29" s="249">
        <v>0</v>
      </c>
      <c r="F29" s="249">
        <v>0</v>
      </c>
    </row>
    <row r="30" spans="2:9" s="194" customFormat="1">
      <c r="B30" s="458" t="s">
        <v>63</v>
      </c>
      <c r="C30" s="458"/>
      <c r="D30" s="458"/>
      <c r="E30" s="249">
        <v>0</v>
      </c>
      <c r="F30" s="249">
        <v>0</v>
      </c>
    </row>
    <row r="31" spans="2:9" s="194" customFormat="1">
      <c r="B31" s="460" t="s">
        <v>421</v>
      </c>
      <c r="C31" s="460"/>
      <c r="D31" s="458"/>
      <c r="E31" s="249">
        <f>+'CA EF'!M169</f>
        <v>-738294940</v>
      </c>
      <c r="F31" s="249">
        <v>-691049776</v>
      </c>
      <c r="H31" s="251"/>
    </row>
    <row r="32" spans="2:9" s="194" customFormat="1">
      <c r="B32" s="612" t="s">
        <v>64</v>
      </c>
      <c r="C32" s="612"/>
      <c r="D32" s="612"/>
      <c r="E32" s="250">
        <f>+E27+E29+E31</f>
        <v>-461808551</v>
      </c>
      <c r="F32" s="250">
        <f>SUM(F27:F31)</f>
        <v>-689566848</v>
      </c>
      <c r="H32" s="251"/>
    </row>
    <row r="33" spans="2:9" s="194" customFormat="1">
      <c r="B33" s="460" t="s">
        <v>453</v>
      </c>
      <c r="C33" s="460"/>
      <c r="D33" s="458"/>
      <c r="E33" s="249">
        <f>+'CA EF'!N169</f>
        <v>-23917744</v>
      </c>
      <c r="F33" s="249">
        <v>0</v>
      </c>
      <c r="H33" s="251"/>
    </row>
    <row r="34" spans="2:9" s="194" customFormat="1">
      <c r="B34" s="458" t="s">
        <v>31</v>
      </c>
      <c r="C34" s="458"/>
      <c r="D34" s="458"/>
      <c r="E34" s="250">
        <f>+E32+E33</f>
        <v>-485726295</v>
      </c>
      <c r="F34" s="250">
        <f>+F32+F33</f>
        <v>-689566848</v>
      </c>
      <c r="H34" s="251"/>
    </row>
    <row r="35" spans="2:9" s="194" customFormat="1">
      <c r="B35" s="458"/>
      <c r="C35" s="458"/>
      <c r="D35" s="458"/>
      <c r="E35" s="250"/>
      <c r="F35" s="173"/>
      <c r="H35" s="251"/>
    </row>
    <row r="36" spans="2:9" s="194" customFormat="1">
      <c r="B36" s="611" t="s">
        <v>312</v>
      </c>
      <c r="C36" s="611"/>
      <c r="D36" s="611"/>
      <c r="E36" s="252"/>
      <c r="F36" s="253"/>
      <c r="H36" s="251"/>
      <c r="I36" s="132"/>
    </row>
    <row r="37" spans="2:9" ht="7.2" customHeight="1">
      <c r="B37" s="458"/>
      <c r="C37" s="458"/>
      <c r="D37" s="458"/>
      <c r="E37" s="254"/>
      <c r="F37" s="150"/>
    </row>
    <row r="38" spans="2:9" s="194" customFormat="1">
      <c r="B38" s="461" t="s">
        <v>65</v>
      </c>
      <c r="C38" s="461"/>
      <c r="D38" s="458"/>
      <c r="E38" s="249">
        <v>0</v>
      </c>
      <c r="F38" s="249">
        <v>0</v>
      </c>
      <c r="G38" s="132"/>
      <c r="H38" s="251"/>
    </row>
    <row r="39" spans="2:9" s="194" customFormat="1">
      <c r="B39" s="461" t="s">
        <v>66</v>
      </c>
      <c r="C39" s="461"/>
      <c r="D39" s="458"/>
      <c r="E39" s="249">
        <v>0</v>
      </c>
      <c r="F39" s="249">
        <v>-2533000000</v>
      </c>
      <c r="G39" s="132"/>
      <c r="H39" s="251"/>
    </row>
    <row r="40" spans="2:9" s="194" customFormat="1">
      <c r="B40" s="613" t="s">
        <v>422</v>
      </c>
      <c r="C40" s="613"/>
      <c r="D40" s="613"/>
      <c r="E40" s="249">
        <v>0</v>
      </c>
      <c r="F40" s="249">
        <v>0</v>
      </c>
      <c r="G40" s="132"/>
      <c r="H40" s="251"/>
    </row>
    <row r="41" spans="2:9" s="194" customFormat="1">
      <c r="B41" s="460" t="s">
        <v>67</v>
      </c>
      <c r="C41" s="460"/>
      <c r="D41" s="460"/>
      <c r="E41" s="249">
        <f>+'CA EF'!R169</f>
        <v>188497974</v>
      </c>
      <c r="F41" s="249">
        <v>-3044766</v>
      </c>
      <c r="G41" s="132"/>
      <c r="H41" s="251"/>
    </row>
    <row r="42" spans="2:9" s="194" customFormat="1">
      <c r="B42" s="460" t="s">
        <v>68</v>
      </c>
      <c r="C42" s="460"/>
      <c r="D42" s="460"/>
      <c r="E42" s="249">
        <v>0</v>
      </c>
      <c r="F42" s="249">
        <v>0</v>
      </c>
      <c r="G42" s="132"/>
      <c r="H42" s="251"/>
    </row>
    <row r="43" spans="2:9" s="194" customFormat="1">
      <c r="B43" s="458" t="s">
        <v>69</v>
      </c>
      <c r="C43" s="458"/>
      <c r="D43" s="458"/>
      <c r="E43" s="250">
        <f>SUM(E38:E42)</f>
        <v>188497974</v>
      </c>
      <c r="F43" s="250">
        <f>SUM(F38:F42)</f>
        <v>-2536044766</v>
      </c>
      <c r="G43" s="132"/>
    </row>
    <row r="44" spans="2:9" s="194" customFormat="1">
      <c r="B44" s="458"/>
      <c r="C44" s="458"/>
      <c r="D44" s="458"/>
      <c r="E44" s="249"/>
      <c r="F44" s="157"/>
    </row>
    <row r="45" spans="2:9" s="194" customFormat="1" ht="31.5" customHeight="1">
      <c r="B45" s="611" t="s">
        <v>313</v>
      </c>
      <c r="C45" s="611"/>
      <c r="D45" s="611"/>
      <c r="E45" s="249"/>
      <c r="F45" s="157"/>
      <c r="I45" s="132"/>
    </row>
    <row r="46" spans="2:9" s="194" customFormat="1">
      <c r="B46" s="460" t="s">
        <v>70</v>
      </c>
      <c r="C46" s="460"/>
      <c r="D46" s="460"/>
      <c r="E46" s="249">
        <f>+'CA EF'!T169</f>
        <v>1500000000</v>
      </c>
      <c r="F46" s="249">
        <v>3500000000</v>
      </c>
    </row>
    <row r="47" spans="2:9" s="194" customFormat="1">
      <c r="B47" s="460" t="s">
        <v>32</v>
      </c>
      <c r="C47" s="460"/>
      <c r="D47" s="460"/>
      <c r="E47" s="249">
        <v>0</v>
      </c>
      <c r="F47" s="249">
        <v>0</v>
      </c>
    </row>
    <row r="48" spans="2:9" s="194" customFormat="1">
      <c r="B48" s="460" t="s">
        <v>423</v>
      </c>
      <c r="C48" s="460"/>
      <c r="D48" s="460"/>
      <c r="E48" s="249">
        <v>0</v>
      </c>
      <c r="F48" s="249">
        <v>0</v>
      </c>
      <c r="H48" s="255"/>
    </row>
    <row r="49" spans="2:11" s="194" customFormat="1">
      <c r="B49" s="460" t="s">
        <v>41</v>
      </c>
      <c r="C49" s="460"/>
      <c r="D49" s="460"/>
      <c r="E49" s="249">
        <v>0</v>
      </c>
      <c r="F49" s="249">
        <v>0</v>
      </c>
      <c r="H49" s="256"/>
    </row>
    <row r="50" spans="2:11" s="194" customFormat="1">
      <c r="B50" s="458" t="s">
        <v>33</v>
      </c>
      <c r="C50" s="458"/>
      <c r="D50" s="458"/>
      <c r="E50" s="257">
        <f>SUM(E46:E49)</f>
        <v>1500000000</v>
      </c>
      <c r="F50" s="257">
        <f>SUM(F46:F49)</f>
        <v>3500000000</v>
      </c>
      <c r="H50" s="256"/>
      <c r="I50" s="258"/>
      <c r="J50" s="258"/>
      <c r="K50" s="258"/>
    </row>
    <row r="51" spans="2:11" s="194" customFormat="1">
      <c r="B51" s="458"/>
      <c r="C51" s="458"/>
      <c r="D51" s="458"/>
      <c r="E51" s="250"/>
      <c r="F51" s="257"/>
      <c r="H51" s="256"/>
      <c r="I51" s="258"/>
      <c r="J51" s="258"/>
      <c r="K51" s="258"/>
    </row>
    <row r="52" spans="2:11" s="194" customFormat="1">
      <c r="B52" s="612" t="s">
        <v>34</v>
      </c>
      <c r="C52" s="612"/>
      <c r="D52" s="612"/>
      <c r="E52" s="250">
        <f>+E34+E43+E50</f>
        <v>1202771679</v>
      </c>
      <c r="F52" s="250">
        <f>+F34+F43+F50</f>
        <v>274388386</v>
      </c>
      <c r="I52" s="258"/>
      <c r="J52" s="258"/>
      <c r="K52" s="258"/>
    </row>
    <row r="53" spans="2:11" s="194" customFormat="1">
      <c r="B53" s="458" t="s">
        <v>35</v>
      </c>
      <c r="C53" s="458"/>
      <c r="D53" s="458"/>
      <c r="E53" s="249">
        <f>+BG!E19</f>
        <v>274388386</v>
      </c>
      <c r="F53" s="249">
        <v>0</v>
      </c>
      <c r="I53" s="258"/>
      <c r="J53" s="258"/>
      <c r="K53" s="258"/>
    </row>
    <row r="54" spans="2:11" s="194" customFormat="1">
      <c r="B54" s="458" t="s">
        <v>36</v>
      </c>
      <c r="C54" s="458"/>
      <c r="D54" s="458"/>
      <c r="E54" s="250">
        <f>+E52+E53</f>
        <v>1477160065</v>
      </c>
      <c r="F54" s="250">
        <f>+F52+F53</f>
        <v>274388386</v>
      </c>
      <c r="I54" s="259"/>
      <c r="J54" s="260"/>
      <c r="K54" s="258"/>
    </row>
    <row r="55" spans="2:11" s="194" customFormat="1">
      <c r="B55" s="261"/>
      <c r="C55" s="261"/>
      <c r="D55" s="261"/>
      <c r="E55" s="262"/>
      <c r="F55" s="262"/>
      <c r="I55" s="263"/>
      <c r="J55" s="263"/>
      <c r="K55" s="263"/>
    </row>
    <row r="56" spans="2:11" s="194" customFormat="1">
      <c r="B56" s="603" t="s">
        <v>419</v>
      </c>
      <c r="C56" s="603"/>
      <c r="D56" s="603"/>
      <c r="E56" s="603"/>
      <c r="F56" s="603"/>
      <c r="I56" s="433"/>
      <c r="J56" s="433"/>
      <c r="K56" s="258"/>
    </row>
    <row r="57" spans="2:11">
      <c r="E57" s="132"/>
      <c r="F57" s="132"/>
      <c r="I57" s="264"/>
      <c r="J57" s="264"/>
      <c r="K57" s="264"/>
    </row>
    <row r="58" spans="2:11">
      <c r="B58" s="132"/>
      <c r="C58" s="132"/>
      <c r="D58" s="132"/>
      <c r="E58" s="188"/>
      <c r="F58" s="132"/>
      <c r="G58" s="186"/>
      <c r="I58" s="258"/>
      <c r="J58" s="264"/>
      <c r="K58" s="264"/>
    </row>
    <row r="59" spans="2:11">
      <c r="E59" s="132"/>
      <c r="F59" s="132"/>
      <c r="G59" s="186"/>
      <c r="I59" s="194"/>
    </row>
    <row r="60" spans="2:11">
      <c r="E60" s="132"/>
      <c r="F60" s="132"/>
      <c r="G60" s="186"/>
      <c r="I60" s="194"/>
    </row>
    <row r="61" spans="2:11">
      <c r="B61" s="439" t="s">
        <v>497</v>
      </c>
      <c r="C61" s="593" t="s">
        <v>112</v>
      </c>
      <c r="D61" s="593"/>
      <c r="E61" s="561" t="s">
        <v>688</v>
      </c>
      <c r="G61" s="184" t="s">
        <v>309</v>
      </c>
      <c r="I61" s="186"/>
      <c r="K61" s="194"/>
    </row>
    <row r="62" spans="2:11">
      <c r="B62" s="435" t="s">
        <v>498</v>
      </c>
      <c r="C62" s="594" t="s">
        <v>111</v>
      </c>
      <c r="D62" s="594"/>
      <c r="E62" s="562" t="s">
        <v>689</v>
      </c>
      <c r="G62" s="435" t="s">
        <v>110</v>
      </c>
      <c r="I62" s="186"/>
      <c r="K62" s="194"/>
    </row>
    <row r="70" spans="2:2">
      <c r="B70" s="563" t="s">
        <v>690</v>
      </c>
    </row>
    <row r="71" spans="2:2">
      <c r="B71" s="564" t="s">
        <v>691</v>
      </c>
    </row>
    <row r="72" spans="2:2">
      <c r="B72" s="565" t="s">
        <v>692</v>
      </c>
    </row>
  </sheetData>
  <mergeCells count="12">
    <mergeCell ref="C62:D62"/>
    <mergeCell ref="B14:G14"/>
    <mergeCell ref="B17:G17"/>
    <mergeCell ref="B21:D21"/>
    <mergeCell ref="B27:D27"/>
    <mergeCell ref="B32:D32"/>
    <mergeCell ref="B36:D36"/>
    <mergeCell ref="B40:D40"/>
    <mergeCell ref="B45:D45"/>
    <mergeCell ref="B52:D52"/>
    <mergeCell ref="B56:F56"/>
    <mergeCell ref="C61:D61"/>
  </mergeCells>
  <hyperlinks>
    <hyperlink ref="F9" location="Indice!A1" display="Índice" xr:uid="{07FACABD-845B-4065-8EE2-6A57AEA6D323}"/>
  </hyperlinks>
  <pageMargins left="0.7" right="0.7" top="0.75" bottom="0.75" header="0.3" footer="0.3"/>
  <pageSetup paperSize="9" scale="7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tabColor rgb="FF0070C0"/>
    <pageSetUpPr fitToPage="1"/>
  </sheetPr>
  <dimension ref="A1:T53"/>
  <sheetViews>
    <sheetView showGridLines="0" topLeftCell="A45" zoomScale="80" zoomScaleNormal="80" zoomScaleSheetLayoutView="90" workbookViewId="0">
      <selection activeCell="B53" sqref="B53"/>
    </sheetView>
  </sheetViews>
  <sheetFormatPr baseColWidth="10" defaultColWidth="11.44140625" defaultRowHeight="15.6"/>
  <cols>
    <col min="1" max="1" width="2.88671875" style="132" customWidth="1"/>
    <col min="2" max="2" width="60.44140625" style="132" customWidth="1"/>
    <col min="3" max="3" width="11.109375" style="132" customWidth="1"/>
    <col min="4" max="5" width="15.44140625" style="132" customWidth="1"/>
    <col min="6" max="6" width="9.109375" style="132" customWidth="1"/>
    <col min="7" max="7" width="21.6640625" style="132" customWidth="1"/>
    <col min="8" max="8" width="22" style="132" customWidth="1"/>
    <col min="9" max="10" width="17.88671875" style="132" bestFit="1" customWidth="1"/>
    <col min="11" max="11" width="16.44140625" style="132" bestFit="1" customWidth="1"/>
    <col min="12" max="16384" width="11.44140625" style="132"/>
  </cols>
  <sheetData>
    <row r="1" spans="1:20" s="230" customFormat="1"/>
    <row r="2" spans="1:20" s="230" customFormat="1">
      <c r="B2" s="432"/>
      <c r="C2" s="432"/>
      <c r="D2" s="432"/>
      <c r="E2" s="432"/>
      <c r="F2" s="432"/>
      <c r="G2" s="432"/>
      <c r="H2" s="432"/>
      <c r="I2" s="432"/>
      <c r="J2" s="432"/>
      <c r="K2" s="432"/>
      <c r="L2" s="432"/>
      <c r="M2" s="432"/>
      <c r="N2" s="432"/>
      <c r="O2" s="432"/>
      <c r="P2" s="432"/>
      <c r="Q2" s="432"/>
      <c r="R2" s="432"/>
      <c r="S2" s="432"/>
      <c r="T2" s="432"/>
    </row>
    <row r="3" spans="1:20" s="230" customFormat="1"/>
    <row r="4" spans="1:20" s="230" customFormat="1"/>
    <row r="5" spans="1:20" s="230" customFormat="1"/>
    <row r="6" spans="1:20" s="230" customFormat="1"/>
    <row r="7" spans="1:20" s="230" customFormat="1">
      <c r="B7" s="431"/>
      <c r="C7" s="431"/>
      <c r="D7" s="431"/>
      <c r="E7" s="431"/>
      <c r="F7" s="431"/>
      <c r="G7" s="431"/>
      <c r="H7" s="431"/>
      <c r="I7" s="431"/>
      <c r="J7" s="431"/>
      <c r="K7" s="431"/>
      <c r="L7" s="431"/>
      <c r="M7" s="431"/>
      <c r="N7" s="431"/>
      <c r="O7" s="431"/>
      <c r="P7" s="431"/>
      <c r="Q7" s="431"/>
      <c r="R7" s="431"/>
      <c r="S7" s="431"/>
      <c r="T7" s="431"/>
    </row>
    <row r="8" spans="1:20" s="230" customFormat="1"/>
    <row r="9" spans="1:20">
      <c r="B9" s="208"/>
      <c r="C9" s="208"/>
      <c r="D9" s="208"/>
      <c r="E9" s="208"/>
      <c r="F9" s="208"/>
      <c r="G9" s="208"/>
      <c r="H9" s="187" t="s">
        <v>361</v>
      </c>
      <c r="I9" s="209"/>
      <c r="J9" s="209"/>
      <c r="K9" s="209"/>
    </row>
    <row r="10" spans="1:20" s="192" customFormat="1" ht="16.8">
      <c r="B10" s="614" t="s">
        <v>147</v>
      </c>
      <c r="C10" s="614"/>
      <c r="D10" s="614"/>
      <c r="E10" s="614"/>
      <c r="F10" s="614"/>
      <c r="G10" s="614"/>
      <c r="H10" s="614"/>
      <c r="I10" s="228"/>
      <c r="J10" s="228"/>
      <c r="K10" s="228"/>
    </row>
    <row r="11" spans="1:20" s="192" customFormat="1" ht="16.8">
      <c r="B11" s="229" t="s">
        <v>353</v>
      </c>
      <c r="C11" s="229"/>
      <c r="D11" s="229"/>
      <c r="E11" s="229"/>
      <c r="F11" s="229"/>
      <c r="G11" s="229"/>
      <c r="H11" s="229"/>
      <c r="I11" s="229"/>
      <c r="J11" s="229"/>
    </row>
    <row r="12" spans="1:20" s="192" customFormat="1" ht="16.8">
      <c r="B12" s="229" t="s">
        <v>573</v>
      </c>
      <c r="C12" s="229"/>
      <c r="D12" s="229"/>
      <c r="E12" s="229"/>
      <c r="F12" s="229"/>
      <c r="G12" s="229"/>
      <c r="H12" s="229"/>
      <c r="I12" s="229"/>
      <c r="J12" s="229"/>
    </row>
    <row r="13" spans="1:20">
      <c r="B13" s="615" t="s">
        <v>370</v>
      </c>
      <c r="C13" s="615"/>
      <c r="D13" s="615"/>
      <c r="E13" s="615"/>
      <c r="F13" s="615"/>
      <c r="G13" s="615"/>
      <c r="H13" s="615"/>
      <c r="I13" s="210"/>
      <c r="J13" s="210"/>
    </row>
    <row r="14" spans="1:20">
      <c r="B14" s="616"/>
      <c r="C14" s="616"/>
      <c r="D14" s="616"/>
      <c r="E14" s="616"/>
      <c r="F14" s="616"/>
      <c r="G14" s="616"/>
      <c r="H14" s="616"/>
      <c r="I14" s="210"/>
      <c r="J14" s="210"/>
    </row>
    <row r="15" spans="1:20" ht="45" customHeight="1">
      <c r="B15" s="211"/>
      <c r="C15" s="211"/>
      <c r="D15" s="211"/>
      <c r="E15" s="211"/>
      <c r="F15" s="211"/>
      <c r="G15" s="138">
        <v>44561</v>
      </c>
      <c r="H15" s="138">
        <v>44196</v>
      </c>
      <c r="J15" s="184"/>
    </row>
    <row r="16" spans="1:20" ht="15" customHeight="1">
      <c r="A16" s="212"/>
      <c r="B16" s="213" t="s">
        <v>73</v>
      </c>
      <c r="C16" s="213"/>
      <c r="D16" s="213"/>
      <c r="E16" s="213"/>
      <c r="F16" s="213"/>
      <c r="G16" s="462">
        <f>SUM(G17:G20)</f>
        <v>4041357345</v>
      </c>
      <c r="H16" s="462">
        <f>SUM(H17:H20)</f>
        <v>275505121</v>
      </c>
      <c r="I16" s="180"/>
      <c r="J16" s="180"/>
    </row>
    <row r="17" spans="1:11" ht="15" customHeight="1">
      <c r="A17" s="212"/>
      <c r="B17" s="156" t="s">
        <v>430</v>
      </c>
      <c r="C17" s="214"/>
      <c r="D17" s="214"/>
      <c r="E17" s="145" t="s">
        <v>496</v>
      </c>
      <c r="F17" s="213"/>
      <c r="G17" s="463">
        <f>-SUMIF(Clasificación!B:B,EERR!B17,Clasificación!G:G)</f>
        <v>3730673990</v>
      </c>
      <c r="H17" s="463">
        <f>-SUMIF(Clasificación!B:B,EERR!B17,Clasificación!K:K)</f>
        <v>167514071</v>
      </c>
      <c r="I17" s="180"/>
      <c r="J17" s="180"/>
      <c r="K17" s="215"/>
    </row>
    <row r="18" spans="1:11" ht="15" customHeight="1">
      <c r="A18" s="212"/>
      <c r="B18" s="216" t="s">
        <v>432</v>
      </c>
      <c r="C18" s="216"/>
      <c r="D18" s="216"/>
      <c r="E18" s="217" t="s">
        <v>446</v>
      </c>
      <c r="F18" s="213"/>
      <c r="G18" s="463">
        <f>-SUMIF(Clasificación!B:B,EERR!B18,Clasificación!G:G)</f>
        <v>188749606</v>
      </c>
      <c r="H18" s="463">
        <f>-SUMIF(Clasificación!B:B,EERR!B18,Clasificación!K:K)</f>
        <v>81812493</v>
      </c>
      <c r="K18" s="215"/>
    </row>
    <row r="19" spans="1:11" ht="15" customHeight="1">
      <c r="A19" s="212"/>
      <c r="B19" s="216" t="s">
        <v>433</v>
      </c>
      <c r="C19" s="216"/>
      <c r="D19" s="216"/>
      <c r="E19" s="217" t="s">
        <v>447</v>
      </c>
      <c r="F19" s="213"/>
      <c r="G19" s="463">
        <f>-SUMIF(Clasificación!B:B,EERR!B19,Clasificación!G:G)</f>
        <v>4200790</v>
      </c>
      <c r="H19" s="463">
        <f>-SUMIF(Clasificación!B:B,EERR!B19,Clasificación!K:K)</f>
        <v>25000192</v>
      </c>
      <c r="K19" s="215"/>
    </row>
    <row r="20" spans="1:11" ht="15" customHeight="1">
      <c r="A20" s="212"/>
      <c r="B20" s="156" t="s">
        <v>434</v>
      </c>
      <c r="C20" s="213"/>
      <c r="D20" s="213"/>
      <c r="E20" s="145" t="s">
        <v>454</v>
      </c>
      <c r="F20" s="213"/>
      <c r="G20" s="463">
        <f>-SUMIF(Clasificación!B:B,EERR!B20,Clasificación!G:G)</f>
        <v>117732959</v>
      </c>
      <c r="H20" s="463">
        <f>-SUMIF(Clasificación!B:B,EERR!B20,Clasificación!K:K)</f>
        <v>1178365</v>
      </c>
      <c r="K20" s="215"/>
    </row>
    <row r="21" spans="1:11" ht="15" customHeight="1">
      <c r="A21" s="212"/>
      <c r="B21" s="156"/>
      <c r="C21" s="213"/>
      <c r="D21" s="213"/>
      <c r="E21" s="145"/>
      <c r="F21" s="213"/>
      <c r="G21" s="463"/>
      <c r="H21" s="463"/>
      <c r="K21" s="215"/>
    </row>
    <row r="22" spans="1:11" ht="15" customHeight="1">
      <c r="A22" s="212"/>
      <c r="B22" s="213" t="s">
        <v>78</v>
      </c>
      <c r="C22" s="214"/>
      <c r="D22" s="214"/>
      <c r="E22" s="218"/>
      <c r="F22" s="213"/>
      <c r="G22" s="462">
        <f>SUM(G23:G28)</f>
        <v>-1874357352</v>
      </c>
      <c r="H22" s="462">
        <f>SUM(H23:H28)</f>
        <v>-159525898</v>
      </c>
      <c r="K22" s="215"/>
    </row>
    <row r="23" spans="1:11" ht="15" customHeight="1">
      <c r="A23" s="212"/>
      <c r="B23" s="216" t="s">
        <v>424</v>
      </c>
      <c r="C23" s="216"/>
      <c r="D23" s="216"/>
      <c r="E23" s="218"/>
      <c r="F23" s="213"/>
      <c r="G23" s="463">
        <f>-SUMIF(Clasificación!B:B,EERR!B23,Clasificación!G:G)</f>
        <v>0</v>
      </c>
      <c r="H23" s="463">
        <f>-SUMIF(Clasificación!B:B,EERR!B23,Clasificación!K:K)</f>
        <v>0</v>
      </c>
      <c r="K23" s="215"/>
    </row>
    <row r="24" spans="1:11" ht="15" customHeight="1">
      <c r="A24" s="212"/>
      <c r="B24" s="216" t="s">
        <v>425</v>
      </c>
      <c r="C24" s="216"/>
      <c r="D24" s="216"/>
      <c r="E24" s="145" t="s">
        <v>435</v>
      </c>
      <c r="F24" s="213"/>
      <c r="G24" s="463">
        <f>-SUMIF(Clasificación!B:B,EERR!B24,Clasificación!G:G)</f>
        <v>-1389243446</v>
      </c>
      <c r="H24" s="463">
        <f>-SUMIF(Clasificación!B:B,EERR!B24,Clasificación!K:K)</f>
        <v>-111370784</v>
      </c>
      <c r="K24" s="215"/>
    </row>
    <row r="25" spans="1:11" ht="15" customHeight="1">
      <c r="A25" s="212"/>
      <c r="B25" s="216" t="s">
        <v>426</v>
      </c>
      <c r="C25" s="216"/>
      <c r="D25" s="216"/>
      <c r="E25" s="145" t="s">
        <v>435</v>
      </c>
      <c r="F25" s="213"/>
      <c r="G25" s="463">
        <f>-SUMIF(Clasificación!B:B,EERR!B25,Clasificación!G:G)</f>
        <v>-30946849</v>
      </c>
      <c r="H25" s="463">
        <f>-SUMIF(Clasificación!B:B,EERR!B25,Clasificación!K:K)</f>
        <v>0</v>
      </c>
      <c r="K25" s="215"/>
    </row>
    <row r="26" spans="1:11" ht="15" customHeight="1">
      <c r="A26" s="219"/>
      <c r="B26" s="156" t="s">
        <v>427</v>
      </c>
      <c r="C26" s="214"/>
      <c r="D26" s="214"/>
      <c r="E26" s="218"/>
      <c r="F26" s="220"/>
      <c r="G26" s="463">
        <f>-SUMIF(Clasificación!B:B,EERR!B26,Clasificación!G:G)</f>
        <v>0</v>
      </c>
      <c r="H26" s="463">
        <f>-SUMIF(Clasificación!B:B,EERR!B26,Clasificación!K:K)</f>
        <v>0</v>
      </c>
      <c r="J26" s="215"/>
    </row>
    <row r="27" spans="1:11" ht="15" customHeight="1">
      <c r="A27" s="221"/>
      <c r="B27" s="222" t="s">
        <v>171</v>
      </c>
      <c r="C27" s="222"/>
      <c r="D27" s="222"/>
      <c r="E27" s="145" t="s">
        <v>447</v>
      </c>
      <c r="F27" s="223"/>
      <c r="G27" s="463">
        <f>-SUMIF(Clasificación!B:B,EERR!B27,Clasificación!G:G)</f>
        <v>-454166947</v>
      </c>
      <c r="H27" s="463">
        <f>-SUMIF(Clasificación!B:B,EERR!B27,Clasificación!K:K)</f>
        <v>-48155114</v>
      </c>
      <c r="K27" s="215"/>
    </row>
    <row r="28" spans="1:11" ht="15" customHeight="1">
      <c r="A28" s="221"/>
      <c r="B28" s="222" t="s">
        <v>428</v>
      </c>
      <c r="C28" s="222"/>
      <c r="D28" s="222"/>
      <c r="E28" s="145" t="s">
        <v>435</v>
      </c>
      <c r="F28" s="223"/>
      <c r="G28" s="463">
        <f>-SUMIF(Clasificación!B:B,EERR!B28,Clasificación!G:G)</f>
        <v>-110</v>
      </c>
      <c r="H28" s="463">
        <f>-SUMIF(Clasificación!B:B,EERR!B28,Clasificación!K:K)</f>
        <v>0</v>
      </c>
      <c r="K28" s="215"/>
    </row>
    <row r="29" spans="1:11" ht="15" customHeight="1">
      <c r="A29" s="224"/>
      <c r="B29" s="156"/>
      <c r="C29" s="156"/>
      <c r="D29" s="156"/>
      <c r="E29" s="145"/>
      <c r="F29" s="156"/>
      <c r="G29" s="463"/>
      <c r="H29" s="463"/>
    </row>
    <row r="30" spans="1:11" ht="15" customHeight="1">
      <c r="A30" s="212"/>
      <c r="B30" s="213" t="s">
        <v>420</v>
      </c>
      <c r="C30" s="213"/>
      <c r="D30" s="213"/>
      <c r="E30" s="213"/>
      <c r="F30" s="213"/>
      <c r="G30" s="462">
        <f>G16+G22</f>
        <v>2166999993</v>
      </c>
      <c r="H30" s="462">
        <f>H16+H22</f>
        <v>115979223</v>
      </c>
      <c r="J30" s="215"/>
    </row>
    <row r="31" spans="1:11" ht="15" customHeight="1">
      <c r="A31" s="212"/>
      <c r="B31" s="213"/>
      <c r="C31" s="213"/>
      <c r="D31" s="213"/>
      <c r="E31" s="213"/>
      <c r="F31" s="213"/>
      <c r="G31" s="463"/>
      <c r="H31" s="463"/>
      <c r="J31" s="215"/>
    </row>
    <row r="32" spans="1:11" ht="15" customHeight="1">
      <c r="A32" s="212"/>
      <c r="B32" s="213" t="s">
        <v>14</v>
      </c>
      <c r="C32" s="213"/>
      <c r="D32" s="213"/>
      <c r="E32" s="213"/>
      <c r="F32" s="213"/>
      <c r="G32" s="463">
        <f>-SUMIF(Clasificación!B:B,EERR!B32,Clasificación!G:G)</f>
        <v>-223028336</v>
      </c>
      <c r="H32" s="463">
        <f>-SUMIF(Clasificación!B:B,EERR!B32,Clasificación!K:K)</f>
        <v>-11958872</v>
      </c>
    </row>
    <row r="33" spans="1:11" ht="15" customHeight="1">
      <c r="A33" s="212"/>
      <c r="B33" s="213"/>
      <c r="C33" s="213"/>
      <c r="D33" s="213"/>
      <c r="E33" s="213"/>
      <c r="F33" s="213"/>
      <c r="G33" s="463"/>
      <c r="H33" s="463"/>
    </row>
    <row r="34" spans="1:11" ht="15" customHeight="1">
      <c r="A34" s="212"/>
      <c r="B34" s="213" t="s">
        <v>12</v>
      </c>
      <c r="C34" s="213"/>
      <c r="D34" s="213"/>
      <c r="E34" s="213"/>
      <c r="F34" s="213"/>
      <c r="G34" s="462">
        <f>+G30+G32</f>
        <v>1943971657</v>
      </c>
      <c r="H34" s="462">
        <f>+H30+H32</f>
        <v>104020351</v>
      </c>
      <c r="I34" s="225"/>
      <c r="J34" s="215"/>
      <c r="K34" s="215"/>
    </row>
    <row r="35" spans="1:11" ht="15" customHeight="1">
      <c r="G35" s="226"/>
    </row>
    <row r="36" spans="1:11" ht="15" customHeight="1">
      <c r="B36" s="603" t="s">
        <v>419</v>
      </c>
      <c r="C36" s="603"/>
      <c r="D36" s="603"/>
      <c r="E36" s="603"/>
      <c r="F36" s="603"/>
      <c r="G36" s="603"/>
      <c r="H36" s="603"/>
      <c r="K36" s="215"/>
    </row>
    <row r="37" spans="1:11" ht="15" customHeight="1">
      <c r="G37" s="215"/>
      <c r="I37" s="186"/>
      <c r="K37" s="194"/>
    </row>
    <row r="38" spans="1:11" ht="15" customHeight="1">
      <c r="G38" s="215"/>
      <c r="H38" s="183"/>
      <c r="I38" s="186"/>
      <c r="K38" s="194"/>
    </row>
    <row r="39" spans="1:11" ht="15" customHeight="1">
      <c r="G39" s="215"/>
      <c r="H39" s="183"/>
      <c r="I39" s="186"/>
      <c r="K39" s="194"/>
    </row>
    <row r="40" spans="1:11">
      <c r="B40" s="186"/>
      <c r="C40" s="186"/>
      <c r="D40" s="186"/>
      <c r="E40" s="186"/>
      <c r="F40" s="186"/>
      <c r="I40" s="186"/>
      <c r="K40" s="194"/>
    </row>
    <row r="41" spans="1:11">
      <c r="B41" s="439" t="s">
        <v>497</v>
      </c>
      <c r="D41" s="191" t="s">
        <v>112</v>
      </c>
      <c r="F41" s="561" t="s">
        <v>688</v>
      </c>
      <c r="H41" s="184" t="s">
        <v>309</v>
      </c>
      <c r="K41" s="194"/>
    </row>
    <row r="42" spans="1:11">
      <c r="B42" s="435" t="s">
        <v>498</v>
      </c>
      <c r="D42" s="227" t="s">
        <v>111</v>
      </c>
      <c r="F42" s="562" t="s">
        <v>689</v>
      </c>
      <c r="H42" s="435" t="s">
        <v>110</v>
      </c>
      <c r="K42" s="194"/>
    </row>
    <row r="51" spans="2:2">
      <c r="B51" s="563" t="s">
        <v>690</v>
      </c>
    </row>
    <row r="52" spans="2:2">
      <c r="B52" s="564" t="s">
        <v>691</v>
      </c>
    </row>
    <row r="53" spans="2:2">
      <c r="B53" s="565" t="s">
        <v>692</v>
      </c>
    </row>
  </sheetData>
  <mergeCells count="4">
    <mergeCell ref="B10:H10"/>
    <mergeCell ref="B13:H13"/>
    <mergeCell ref="B14:H14"/>
    <mergeCell ref="B36:H36"/>
  </mergeCells>
  <hyperlinks>
    <hyperlink ref="H9" location="Indice!A1" display="Índice" xr:uid="{4F8BC90C-7875-4EBC-86C5-A06FC792A7E4}"/>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tabColor rgb="FF0070C0"/>
  </sheetPr>
  <dimension ref="B1:T290"/>
  <sheetViews>
    <sheetView showGridLines="0" topLeftCell="A35" zoomScale="90" zoomScaleNormal="90" zoomScaleSheetLayoutView="110" workbookViewId="0">
      <selection activeCell="C35" sqref="C35:L35"/>
    </sheetView>
  </sheetViews>
  <sheetFormatPr baseColWidth="10" defaultColWidth="11.44140625" defaultRowHeight="15.6"/>
  <cols>
    <col min="1" max="1" width="4.33203125" style="132" customWidth="1"/>
    <col min="2" max="2" width="3.5546875" style="132" hidden="1" customWidth="1"/>
    <col min="3" max="4" width="11.44140625" style="132"/>
    <col min="5" max="5" width="13.5546875" style="132" bestFit="1" customWidth="1"/>
    <col min="6" max="6" width="11.44140625" style="132"/>
    <col min="7" max="7" width="20.44140625" style="132" bestFit="1" customWidth="1"/>
    <col min="8" max="11" width="11.44140625" style="132"/>
    <col min="12" max="12" width="12.5546875" style="132" customWidth="1"/>
    <col min="13" max="13" width="4.44140625" style="132" customWidth="1"/>
    <col min="14" max="16384" width="11.44140625" style="132"/>
  </cols>
  <sheetData>
    <row r="1" spans="2:20" s="230" customFormat="1"/>
    <row r="2" spans="2:20" s="230" customFormat="1">
      <c r="B2" s="432"/>
      <c r="C2" s="432"/>
      <c r="D2" s="432"/>
      <c r="E2" s="432"/>
      <c r="F2" s="432"/>
      <c r="G2" s="432"/>
      <c r="H2" s="432"/>
      <c r="I2" s="432"/>
      <c r="J2" s="432"/>
      <c r="K2" s="432"/>
      <c r="L2" s="432"/>
      <c r="M2" s="432"/>
      <c r="N2" s="432"/>
      <c r="O2" s="432"/>
      <c r="P2" s="432"/>
      <c r="Q2" s="432"/>
      <c r="R2" s="432"/>
      <c r="S2" s="432"/>
      <c r="T2" s="432"/>
    </row>
    <row r="3" spans="2:20" s="230" customFormat="1"/>
    <row r="4" spans="2:20" s="230" customFormat="1"/>
    <row r="5" spans="2:20" s="230" customFormat="1"/>
    <row r="6" spans="2:20" s="230" customFormat="1"/>
    <row r="7" spans="2:20" s="230" customFormat="1">
      <c r="B7" s="431"/>
      <c r="C7" s="431"/>
      <c r="D7" s="431"/>
      <c r="E7" s="431"/>
      <c r="F7" s="431"/>
      <c r="G7" s="431"/>
      <c r="H7" s="431"/>
      <c r="I7" s="431"/>
      <c r="J7" s="431"/>
      <c r="K7" s="431"/>
      <c r="L7" s="431"/>
      <c r="M7" s="431"/>
      <c r="N7" s="431"/>
      <c r="O7" s="431"/>
      <c r="P7" s="431"/>
      <c r="Q7" s="431"/>
      <c r="R7" s="431"/>
      <c r="S7" s="431"/>
      <c r="T7" s="431"/>
    </row>
    <row r="8" spans="2:20">
      <c r="B8" s="186"/>
      <c r="C8" s="186"/>
      <c r="D8" s="186"/>
      <c r="E8" s="186"/>
      <c r="F8" s="189"/>
    </row>
    <row r="9" spans="2:20">
      <c r="L9" s="266" t="s">
        <v>361</v>
      </c>
    </row>
    <row r="10" spans="2:20" ht="19.2" customHeight="1">
      <c r="C10" s="619" t="s">
        <v>314</v>
      </c>
      <c r="D10" s="619"/>
      <c r="E10" s="619"/>
      <c r="F10" s="619"/>
      <c r="G10" s="619"/>
      <c r="H10" s="619"/>
      <c r="I10" s="619"/>
      <c r="J10" s="619"/>
      <c r="K10" s="619"/>
      <c r="L10" s="619"/>
      <c r="M10" s="619"/>
    </row>
    <row r="11" spans="2:20" ht="21" customHeight="1">
      <c r="C11" s="620" t="s">
        <v>574</v>
      </c>
      <c r="D11" s="620"/>
      <c r="E11" s="620"/>
      <c r="F11" s="620"/>
      <c r="G11" s="620"/>
      <c r="H11" s="620"/>
      <c r="I11" s="620"/>
      <c r="J11" s="620"/>
      <c r="K11" s="620"/>
      <c r="L11" s="620"/>
    </row>
    <row r="12" spans="2:20">
      <c r="G12" s="267" t="s">
        <v>370</v>
      </c>
    </row>
    <row r="13" spans="2:20">
      <c r="G13" s="267"/>
    </row>
    <row r="14" spans="2:20">
      <c r="C14" s="133" t="s">
        <v>315</v>
      </c>
    </row>
    <row r="16" spans="2:20">
      <c r="C16" s="133" t="s">
        <v>155</v>
      </c>
    </row>
    <row r="18" spans="3:12" ht="112.05" customHeight="1">
      <c r="C18" s="617" t="s">
        <v>548</v>
      </c>
      <c r="D18" s="617"/>
      <c r="E18" s="617"/>
      <c r="F18" s="617"/>
      <c r="G18" s="617"/>
      <c r="H18" s="617"/>
      <c r="I18" s="617"/>
      <c r="J18" s="617"/>
      <c r="K18" s="617"/>
      <c r="L18" s="617"/>
    </row>
    <row r="21" spans="3:12">
      <c r="C21" s="133" t="s">
        <v>316</v>
      </c>
    </row>
    <row r="23" spans="3:12">
      <c r="C23" s="133" t="s">
        <v>224</v>
      </c>
    </row>
    <row r="24" spans="3:12" ht="30" customHeight="1">
      <c r="C24" s="618" t="s">
        <v>371</v>
      </c>
      <c r="D24" s="618"/>
      <c r="E24" s="618"/>
      <c r="F24" s="618"/>
      <c r="G24" s="618"/>
      <c r="H24" s="618"/>
      <c r="I24" s="618"/>
      <c r="J24" s="618"/>
      <c r="K24" s="618"/>
      <c r="L24" s="618"/>
    </row>
    <row r="25" spans="3:12" ht="10.95" customHeight="1">
      <c r="C25" s="246"/>
      <c r="D25" s="246"/>
      <c r="E25" s="246"/>
      <c r="F25" s="246"/>
      <c r="G25" s="246"/>
      <c r="H25" s="246"/>
      <c r="I25" s="246"/>
      <c r="J25" s="246"/>
      <c r="K25" s="246"/>
      <c r="L25" s="246"/>
    </row>
    <row r="26" spans="3:12">
      <c r="C26" s="132" t="s">
        <v>123</v>
      </c>
    </row>
    <row r="28" spans="3:12">
      <c r="C28" s="133" t="s">
        <v>124</v>
      </c>
    </row>
    <row r="29" spans="3:12" ht="44.25" customHeight="1">
      <c r="C29" s="621" t="s">
        <v>225</v>
      </c>
      <c r="D29" s="621"/>
      <c r="E29" s="621"/>
      <c r="F29" s="621"/>
      <c r="G29" s="621"/>
      <c r="H29" s="621"/>
      <c r="I29" s="621"/>
      <c r="J29" s="621"/>
      <c r="K29" s="621"/>
      <c r="L29" s="621"/>
    </row>
    <row r="30" spans="3:12">
      <c r="C30" s="441"/>
      <c r="D30" s="441"/>
      <c r="E30" s="441"/>
      <c r="F30" s="441"/>
      <c r="G30" s="441"/>
      <c r="H30" s="441"/>
      <c r="I30" s="441"/>
      <c r="J30" s="441"/>
      <c r="K30" s="441"/>
      <c r="L30" s="441"/>
    </row>
    <row r="31" spans="3:12">
      <c r="C31" s="210" t="s">
        <v>125</v>
      </c>
      <c r="D31" s="441"/>
      <c r="E31" s="441"/>
      <c r="F31" s="441"/>
      <c r="G31" s="441"/>
      <c r="H31" s="441"/>
      <c r="I31" s="441"/>
      <c r="J31" s="441"/>
      <c r="K31" s="441"/>
      <c r="L31" s="441"/>
    </row>
    <row r="32" spans="3:12" ht="42.75" customHeight="1">
      <c r="C32" s="617" t="s">
        <v>631</v>
      </c>
      <c r="D32" s="617"/>
      <c r="E32" s="617"/>
      <c r="F32" s="617"/>
      <c r="G32" s="617"/>
      <c r="H32" s="617"/>
      <c r="I32" s="617"/>
      <c r="J32" s="617"/>
      <c r="K32" s="617"/>
      <c r="L32" s="617"/>
    </row>
    <row r="33" spans="3:12">
      <c r="C33" s="617"/>
      <c r="D33" s="617"/>
      <c r="E33" s="617"/>
      <c r="F33" s="617"/>
      <c r="G33" s="617"/>
      <c r="H33" s="617"/>
      <c r="I33" s="617"/>
      <c r="J33" s="617"/>
      <c r="K33" s="617"/>
      <c r="L33" s="617"/>
    </row>
    <row r="34" spans="3:12" ht="21.6" customHeight="1">
      <c r="C34" s="210" t="s">
        <v>226</v>
      </c>
      <c r="D34" s="441"/>
      <c r="E34" s="441"/>
      <c r="F34" s="441"/>
      <c r="G34" s="441"/>
      <c r="H34" s="441"/>
      <c r="I34" s="441"/>
      <c r="J34" s="441"/>
      <c r="K34" s="441"/>
      <c r="L34" s="441"/>
    </row>
    <row r="35" spans="3:12" ht="70.5" customHeight="1">
      <c r="C35" s="617" t="s">
        <v>629</v>
      </c>
      <c r="D35" s="617"/>
      <c r="E35" s="617"/>
      <c r="F35" s="617"/>
      <c r="G35" s="617"/>
      <c r="H35" s="617"/>
      <c r="I35" s="617"/>
      <c r="J35" s="617"/>
      <c r="K35" s="617"/>
      <c r="L35" s="617"/>
    </row>
    <row r="36" spans="3:12">
      <c r="C36" s="617" t="s">
        <v>630</v>
      </c>
      <c r="D36" s="617"/>
      <c r="E36" s="617"/>
      <c r="F36" s="617"/>
      <c r="G36" s="617"/>
      <c r="H36" s="617"/>
      <c r="I36" s="617"/>
      <c r="J36" s="617"/>
      <c r="K36" s="617"/>
      <c r="L36" s="617"/>
    </row>
    <row r="37" spans="3:12" ht="64.95" customHeight="1">
      <c r="C37" s="617" t="s">
        <v>372</v>
      </c>
      <c r="D37" s="617"/>
      <c r="E37" s="617"/>
      <c r="F37" s="617"/>
      <c r="G37" s="617"/>
      <c r="H37" s="617"/>
      <c r="I37" s="617"/>
      <c r="J37" s="617"/>
      <c r="K37" s="617"/>
      <c r="L37" s="617"/>
    </row>
    <row r="38" spans="3:12" ht="20.7" customHeight="1">
      <c r="C38" s="622" t="s">
        <v>126</v>
      </c>
      <c r="D38" s="622"/>
      <c r="E38" s="622"/>
      <c r="F38" s="622"/>
      <c r="G38" s="622"/>
      <c r="H38" s="622"/>
      <c r="I38" s="622"/>
      <c r="J38" s="622"/>
      <c r="K38" s="622"/>
      <c r="L38" s="622"/>
    </row>
    <row r="39" spans="3:12" ht="43.2" customHeight="1">
      <c r="C39" s="617" t="s">
        <v>679</v>
      </c>
      <c r="D39" s="617"/>
      <c r="E39" s="617"/>
      <c r="F39" s="617"/>
      <c r="G39" s="617"/>
      <c r="H39" s="617"/>
      <c r="I39" s="617"/>
      <c r="J39" s="617"/>
      <c r="K39" s="617"/>
      <c r="L39" s="617"/>
    </row>
    <row r="40" spans="3:12">
      <c r="C40" s="441"/>
      <c r="D40" s="441"/>
      <c r="E40" s="441"/>
      <c r="F40" s="441"/>
      <c r="G40" s="441"/>
      <c r="H40" s="441"/>
      <c r="I40" s="441"/>
      <c r="J40" s="441"/>
      <c r="K40" s="441"/>
      <c r="L40" s="441"/>
    </row>
    <row r="41" spans="3:12">
      <c r="C41" s="133" t="s">
        <v>227</v>
      </c>
    </row>
    <row r="42" spans="3:12" s="436" customFormat="1" ht="63" customHeight="1">
      <c r="C42" s="618" t="s">
        <v>632</v>
      </c>
      <c r="D42" s="618"/>
      <c r="E42" s="618"/>
      <c r="F42" s="618"/>
      <c r="G42" s="618"/>
      <c r="H42" s="618"/>
      <c r="I42" s="618"/>
      <c r="J42" s="618"/>
      <c r="K42" s="618"/>
      <c r="L42" s="618"/>
    </row>
    <row r="43" spans="3:12">
      <c r="C43" s="132" t="s">
        <v>120</v>
      </c>
    </row>
    <row r="44" spans="3:12">
      <c r="C44" s="133" t="s">
        <v>228</v>
      </c>
    </row>
    <row r="45" spans="3:12" ht="35.700000000000003" customHeight="1">
      <c r="C45" s="617" t="s">
        <v>633</v>
      </c>
      <c r="D45" s="617"/>
      <c r="E45" s="617"/>
      <c r="F45" s="617"/>
      <c r="G45" s="617"/>
      <c r="H45" s="617"/>
      <c r="I45" s="617"/>
      <c r="J45" s="617"/>
      <c r="K45" s="617"/>
      <c r="L45" s="617"/>
    </row>
    <row r="46" spans="3:12">
      <c r="C46" s="617" t="s">
        <v>373</v>
      </c>
      <c r="D46" s="617"/>
      <c r="E46" s="617"/>
      <c r="F46" s="617"/>
      <c r="G46" s="617"/>
      <c r="H46" s="617"/>
      <c r="I46" s="617"/>
      <c r="J46" s="617"/>
      <c r="K46" s="617"/>
      <c r="L46" s="617"/>
    </row>
    <row r="48" spans="3:12">
      <c r="C48" s="133" t="s">
        <v>229</v>
      </c>
    </row>
    <row r="49" spans="3:12" ht="30" customHeight="1">
      <c r="C49" s="617" t="s">
        <v>127</v>
      </c>
      <c r="D49" s="617"/>
      <c r="E49" s="617"/>
      <c r="F49" s="617"/>
      <c r="G49" s="617"/>
      <c r="H49" s="617"/>
      <c r="I49" s="617"/>
      <c r="J49" s="617"/>
      <c r="K49" s="617"/>
      <c r="L49" s="617"/>
    </row>
    <row r="50" spans="3:12" ht="28.5" customHeight="1">
      <c r="C50" s="617" t="s">
        <v>128</v>
      </c>
      <c r="D50" s="617"/>
      <c r="E50" s="617"/>
      <c r="F50" s="617"/>
      <c r="G50" s="617"/>
      <c r="H50" s="617"/>
      <c r="I50" s="617"/>
      <c r="J50" s="617"/>
      <c r="K50" s="617"/>
      <c r="L50" s="617"/>
    </row>
    <row r="51" spans="3:12" ht="28.5" customHeight="1">
      <c r="C51" s="617" t="s">
        <v>374</v>
      </c>
      <c r="D51" s="617"/>
      <c r="E51" s="617"/>
      <c r="F51" s="617"/>
      <c r="G51" s="617"/>
      <c r="H51" s="617"/>
      <c r="I51" s="617"/>
      <c r="J51" s="617"/>
      <c r="K51" s="617"/>
      <c r="L51" s="617"/>
    </row>
    <row r="52" spans="3:12" ht="13.5" customHeight="1">
      <c r="C52" s="441"/>
      <c r="D52" s="441"/>
      <c r="E52" s="441"/>
      <c r="F52" s="441"/>
      <c r="G52" s="441"/>
      <c r="H52" s="441"/>
      <c r="I52" s="441"/>
      <c r="J52" s="441"/>
      <c r="K52" s="441"/>
      <c r="L52" s="441"/>
    </row>
    <row r="53" spans="3:12">
      <c r="C53" s="133" t="s">
        <v>230</v>
      </c>
    </row>
    <row r="54" spans="3:12" ht="34.5" customHeight="1">
      <c r="C54" s="617" t="s">
        <v>129</v>
      </c>
      <c r="D54" s="617"/>
      <c r="E54" s="617"/>
      <c r="F54" s="617"/>
      <c r="G54" s="617"/>
      <c r="H54" s="617"/>
      <c r="I54" s="617"/>
      <c r="J54" s="617"/>
      <c r="K54" s="617"/>
      <c r="L54" s="617"/>
    </row>
    <row r="55" spans="3:12" ht="29.25" customHeight="1">
      <c r="C55" s="618" t="s">
        <v>130</v>
      </c>
      <c r="D55" s="618"/>
      <c r="E55" s="618"/>
      <c r="F55" s="618"/>
      <c r="G55" s="618"/>
      <c r="H55" s="618"/>
      <c r="I55" s="618"/>
      <c r="J55" s="618"/>
      <c r="K55" s="618"/>
      <c r="L55" s="618"/>
    </row>
    <row r="56" spans="3:12">
      <c r="C56" s="246"/>
      <c r="D56" s="246"/>
      <c r="E56" s="246"/>
      <c r="F56" s="246"/>
      <c r="G56" s="246"/>
      <c r="H56" s="246"/>
      <c r="I56" s="246"/>
      <c r="J56" s="246"/>
      <c r="K56" s="246"/>
      <c r="L56" s="246"/>
    </row>
    <row r="57" spans="3:12">
      <c r="C57" s="464" t="s">
        <v>375</v>
      </c>
      <c r="D57" s="246"/>
      <c r="E57" s="246"/>
      <c r="F57" s="246"/>
      <c r="G57" s="246"/>
      <c r="H57" s="246"/>
      <c r="I57" s="246"/>
      <c r="J57" s="246"/>
      <c r="K57" s="246"/>
      <c r="L57" s="246"/>
    </row>
    <row r="58" spans="3:12">
      <c r="C58" s="246"/>
      <c r="D58" s="246"/>
      <c r="E58" s="246"/>
      <c r="F58" s="246"/>
      <c r="G58" s="246"/>
      <c r="H58" s="246"/>
      <c r="I58" s="246"/>
      <c r="J58" s="246"/>
      <c r="K58" s="246"/>
      <c r="L58" s="246"/>
    </row>
    <row r="59" spans="3:12" ht="54.75" customHeight="1">
      <c r="C59" s="617" t="s">
        <v>376</v>
      </c>
      <c r="D59" s="617"/>
      <c r="E59" s="617"/>
      <c r="F59" s="617"/>
      <c r="G59" s="617"/>
      <c r="H59" s="617"/>
      <c r="I59" s="617"/>
      <c r="J59" s="617"/>
      <c r="K59" s="617"/>
      <c r="L59" s="617"/>
    </row>
    <row r="60" spans="3:12">
      <c r="C60" s="441"/>
      <c r="D60" s="441"/>
      <c r="E60" s="441"/>
      <c r="F60" s="441"/>
      <c r="G60" s="441"/>
      <c r="H60" s="441"/>
      <c r="I60" s="441"/>
      <c r="J60" s="441"/>
      <c r="K60" s="246"/>
      <c r="L60" s="246"/>
    </row>
    <row r="61" spans="3:12">
      <c r="C61" s="133" t="s">
        <v>317</v>
      </c>
    </row>
    <row r="62" spans="3:12" ht="28.2" customHeight="1">
      <c r="C62" s="617" t="s">
        <v>231</v>
      </c>
      <c r="D62" s="617"/>
      <c r="E62" s="617"/>
      <c r="F62" s="617"/>
      <c r="G62" s="617"/>
      <c r="H62" s="617"/>
      <c r="I62" s="617"/>
      <c r="J62" s="617"/>
      <c r="K62" s="617"/>
      <c r="L62" s="617"/>
    </row>
    <row r="66" spans="3:11">
      <c r="C66" s="439" t="s">
        <v>113</v>
      </c>
      <c r="F66" s="439" t="s">
        <v>112</v>
      </c>
      <c r="G66" s="439"/>
      <c r="H66" s="561" t="s">
        <v>688</v>
      </c>
      <c r="I66" s="184"/>
      <c r="K66" s="184" t="s">
        <v>309</v>
      </c>
    </row>
    <row r="67" spans="3:11">
      <c r="C67" s="435" t="s">
        <v>49</v>
      </c>
      <c r="F67" s="435" t="s">
        <v>111</v>
      </c>
      <c r="G67" s="435"/>
      <c r="H67" s="562" t="s">
        <v>689</v>
      </c>
      <c r="I67" s="227"/>
      <c r="K67" s="435" t="s">
        <v>110</v>
      </c>
    </row>
    <row r="76" spans="3:11">
      <c r="D76" s="563" t="s">
        <v>690</v>
      </c>
    </row>
    <row r="77" spans="3:11">
      <c r="D77" s="564" t="s">
        <v>691</v>
      </c>
    </row>
    <row r="78" spans="3:11">
      <c r="D78" s="565" t="s">
        <v>692</v>
      </c>
    </row>
    <row r="290" spans="4:4">
      <c r="D290" s="132">
        <v>0</v>
      </c>
    </row>
  </sheetData>
  <mergeCells count="22">
    <mergeCell ref="C39:L39"/>
    <mergeCell ref="C10:M10"/>
    <mergeCell ref="C11:L11"/>
    <mergeCell ref="C18:L18"/>
    <mergeCell ref="C24:L24"/>
    <mergeCell ref="C29:L29"/>
    <mergeCell ref="C32:L32"/>
    <mergeCell ref="C33:L33"/>
    <mergeCell ref="C35:L35"/>
    <mergeCell ref="C36:L36"/>
    <mergeCell ref="C37:L37"/>
    <mergeCell ref="C38:L38"/>
    <mergeCell ref="C54:L54"/>
    <mergeCell ref="C55:L55"/>
    <mergeCell ref="C59:L59"/>
    <mergeCell ref="C62:L62"/>
    <mergeCell ref="C42:L42"/>
    <mergeCell ref="C45:L45"/>
    <mergeCell ref="C46:L46"/>
    <mergeCell ref="C49:L49"/>
    <mergeCell ref="C50:L50"/>
    <mergeCell ref="C51:L51"/>
  </mergeCells>
  <hyperlinks>
    <hyperlink ref="L9"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tabColor rgb="FF0070C0"/>
  </sheetPr>
  <dimension ref="A1:T355"/>
  <sheetViews>
    <sheetView showGridLines="0" topLeftCell="A321" zoomScale="80" zoomScaleNormal="80" zoomScaleSheetLayoutView="100" workbookViewId="0">
      <selection activeCell="E342" sqref="E342"/>
    </sheetView>
  </sheetViews>
  <sheetFormatPr baseColWidth="10" defaultColWidth="9.33203125" defaultRowHeight="15.6"/>
  <cols>
    <col min="1" max="1" width="4.33203125" style="468" customWidth="1"/>
    <col min="2" max="2" width="49.21875" style="468" customWidth="1"/>
    <col min="3" max="8" width="18.109375" style="468" customWidth="1"/>
    <col min="9" max="9" width="14.6640625" style="467" bestFit="1" customWidth="1"/>
    <col min="10" max="10" width="13.77734375" style="468" bestFit="1" customWidth="1"/>
    <col min="11" max="11" width="7.88671875" style="468" bestFit="1" customWidth="1"/>
    <col min="12" max="12" width="11.5546875" style="468" customWidth="1"/>
    <col min="13" max="13" width="10.33203125" style="468" customWidth="1"/>
    <col min="14" max="16384" width="9.33203125" style="468"/>
  </cols>
  <sheetData>
    <row r="1" spans="1:20" s="230" customFormat="1">
      <c r="A1" s="230" t="s">
        <v>683</v>
      </c>
    </row>
    <row r="2" spans="1:20" s="230" customFormat="1">
      <c r="B2" s="432"/>
      <c r="C2" s="432"/>
      <c r="D2" s="432"/>
      <c r="E2" s="432"/>
      <c r="F2" s="432"/>
      <c r="G2" s="432"/>
      <c r="H2" s="432"/>
      <c r="I2" s="432"/>
      <c r="J2" s="432"/>
      <c r="K2" s="432"/>
      <c r="L2" s="432"/>
      <c r="M2" s="432"/>
      <c r="N2" s="432"/>
      <c r="O2" s="432"/>
      <c r="P2" s="432"/>
      <c r="Q2" s="432"/>
      <c r="R2" s="432"/>
      <c r="S2" s="432"/>
      <c r="T2" s="432"/>
    </row>
    <row r="3" spans="1:20" s="230" customFormat="1"/>
    <row r="4" spans="1:20" s="230" customFormat="1"/>
    <row r="5" spans="1:20" s="230" customFormat="1"/>
    <row r="6" spans="1:20" s="230" customFormat="1"/>
    <row r="7" spans="1:20" s="230" customFormat="1">
      <c r="B7" s="431"/>
      <c r="C7" s="431"/>
      <c r="D7" s="431"/>
      <c r="E7" s="431"/>
      <c r="F7" s="431"/>
      <c r="G7" s="431"/>
      <c r="H7" s="431"/>
      <c r="I7" s="431"/>
      <c r="J7" s="431"/>
      <c r="K7" s="431"/>
      <c r="L7" s="431"/>
      <c r="M7" s="431"/>
      <c r="N7" s="431"/>
      <c r="O7" s="431"/>
      <c r="P7" s="431"/>
      <c r="Q7" s="431"/>
      <c r="R7" s="431"/>
      <c r="S7" s="431"/>
      <c r="T7" s="431"/>
    </row>
    <row r="8" spans="1:20" s="132" customFormat="1">
      <c r="B8" s="186"/>
      <c r="C8" s="186"/>
      <c r="D8" s="186"/>
      <c r="E8" s="186"/>
      <c r="F8" s="189"/>
    </row>
    <row r="9" spans="1:20">
      <c r="A9" s="465"/>
      <c r="B9" s="466"/>
      <c r="C9" s="466"/>
      <c r="D9" s="466"/>
      <c r="E9" s="466"/>
      <c r="F9" s="466"/>
      <c r="G9" s="187" t="s">
        <v>361</v>
      </c>
      <c r="H9" s="466"/>
    </row>
    <row r="10" spans="1:20">
      <c r="A10" s="469"/>
      <c r="B10" s="466" t="s">
        <v>318</v>
      </c>
    </row>
    <row r="11" spans="1:20">
      <c r="A11" s="469"/>
    </row>
    <row r="12" spans="1:20">
      <c r="A12" s="469"/>
      <c r="B12" s="466" t="s">
        <v>156</v>
      </c>
    </row>
    <row r="13" spans="1:20" ht="36.75" customHeight="1">
      <c r="A13" s="469"/>
      <c r="B13" s="617" t="s">
        <v>634</v>
      </c>
      <c r="C13" s="617"/>
      <c r="D13" s="617"/>
      <c r="E13" s="617"/>
      <c r="F13" s="617"/>
      <c r="G13" s="617"/>
      <c r="H13" s="617"/>
      <c r="I13" s="275"/>
      <c r="J13" s="276"/>
      <c r="K13" s="276"/>
    </row>
    <row r="14" spans="1:20">
      <c r="A14" s="469"/>
      <c r="B14" s="466"/>
    </row>
    <row r="15" spans="1:20" ht="14.4" customHeight="1">
      <c r="A15" s="469"/>
      <c r="B15" s="648"/>
      <c r="C15" s="650">
        <v>44561</v>
      </c>
      <c r="D15" s="650">
        <v>44196</v>
      </c>
    </row>
    <row r="16" spans="1:20">
      <c r="A16" s="469"/>
      <c r="B16" s="649"/>
      <c r="C16" s="651"/>
      <c r="D16" s="651"/>
    </row>
    <row r="17" spans="1:9">
      <c r="A17" s="469"/>
      <c r="B17" s="269" t="s">
        <v>583</v>
      </c>
      <c r="C17" s="270">
        <v>6870.81</v>
      </c>
      <c r="D17" s="270">
        <v>6891.96</v>
      </c>
    </row>
    <row r="18" spans="1:9">
      <c r="A18" s="469"/>
      <c r="B18" s="269" t="s">
        <v>584</v>
      </c>
      <c r="C18" s="270">
        <v>6887.4</v>
      </c>
      <c r="D18" s="270">
        <v>6941.65</v>
      </c>
    </row>
    <row r="19" spans="1:9">
      <c r="A19" s="469"/>
      <c r="B19" s="132"/>
    </row>
    <row r="20" spans="1:9">
      <c r="A20" s="469"/>
      <c r="B20" s="466" t="s">
        <v>157</v>
      </c>
    </row>
    <row r="21" spans="1:9">
      <c r="A21" s="469"/>
      <c r="B21" s="623" t="s">
        <v>379</v>
      </c>
      <c r="C21" s="623"/>
      <c r="D21" s="623"/>
      <c r="E21" s="623"/>
      <c r="F21" s="623"/>
      <c r="G21" s="623"/>
      <c r="H21" s="623"/>
    </row>
    <row r="22" spans="1:9">
      <c r="A22" s="469"/>
      <c r="B22" s="442"/>
      <c r="C22" s="442"/>
      <c r="D22" s="442"/>
      <c r="E22" s="442"/>
      <c r="F22" s="442"/>
      <c r="G22" s="442"/>
      <c r="H22" s="442"/>
    </row>
    <row r="23" spans="1:9" s="273" customFormat="1">
      <c r="A23" s="271"/>
      <c r="B23" s="642" t="s">
        <v>131</v>
      </c>
      <c r="C23" s="632" t="s">
        <v>577</v>
      </c>
      <c r="D23" s="632" t="s">
        <v>578</v>
      </c>
      <c r="E23" s="632" t="s">
        <v>579</v>
      </c>
      <c r="F23" s="632" t="s">
        <v>580</v>
      </c>
      <c r="G23" s="632" t="s">
        <v>581</v>
      </c>
      <c r="H23" s="632" t="s">
        <v>582</v>
      </c>
      <c r="I23" s="272"/>
    </row>
    <row r="24" spans="1:9" s="276" customFormat="1">
      <c r="A24" s="274"/>
      <c r="B24" s="642"/>
      <c r="C24" s="633"/>
      <c r="D24" s="633"/>
      <c r="E24" s="633"/>
      <c r="F24" s="633"/>
      <c r="G24" s="633"/>
      <c r="H24" s="633"/>
      <c r="I24" s="275"/>
    </row>
    <row r="25" spans="1:9" ht="14.7" customHeight="1">
      <c r="A25" s="469"/>
      <c r="B25" s="645" t="s">
        <v>3</v>
      </c>
      <c r="C25" s="645"/>
      <c r="D25" s="645"/>
      <c r="E25" s="645"/>
      <c r="F25" s="645"/>
      <c r="G25" s="645"/>
      <c r="H25" s="645"/>
    </row>
    <row r="26" spans="1:9">
      <c r="A26" s="469"/>
      <c r="B26" s="645" t="s">
        <v>83</v>
      </c>
      <c r="C26" s="645"/>
      <c r="D26" s="645"/>
      <c r="E26" s="645"/>
      <c r="F26" s="645"/>
      <c r="G26" s="645"/>
      <c r="H26" s="645"/>
    </row>
    <row r="27" spans="1:9">
      <c r="A27" s="469"/>
      <c r="B27" s="447" t="s">
        <v>347</v>
      </c>
      <c r="C27" s="447"/>
      <c r="D27" s="447"/>
      <c r="E27" s="447"/>
      <c r="F27" s="447"/>
      <c r="G27" s="447"/>
      <c r="H27" s="447"/>
    </row>
    <row r="28" spans="1:9">
      <c r="A28" s="469"/>
      <c r="B28" s="277" t="s">
        <v>382</v>
      </c>
      <c r="C28" s="278" t="s">
        <v>0</v>
      </c>
      <c r="D28" s="279">
        <f>+Clasificación!$I$10</f>
        <v>110756.51999999999</v>
      </c>
      <c r="E28" s="280">
        <f>+$C$17</f>
        <v>6870.81</v>
      </c>
      <c r="F28" s="281">
        <f>+D28*E28</f>
        <v>760987005.18120003</v>
      </c>
      <c r="G28" s="282">
        <f>+$D$17</f>
        <v>6891.96</v>
      </c>
      <c r="H28" s="470">
        <v>4273</v>
      </c>
    </row>
    <row r="29" spans="1:9">
      <c r="A29" s="469"/>
      <c r="B29" s="447" t="s">
        <v>218</v>
      </c>
      <c r="C29" s="283"/>
      <c r="D29" s="284"/>
      <c r="E29" s="285"/>
      <c r="F29" s="286"/>
      <c r="G29" s="287"/>
      <c r="H29" s="288"/>
    </row>
    <row r="30" spans="1:9">
      <c r="A30" s="469"/>
      <c r="B30" s="277" t="s">
        <v>635</v>
      </c>
      <c r="C30" s="278" t="s">
        <v>0</v>
      </c>
      <c r="D30" s="289">
        <f>+Clasificación!I15</f>
        <v>25000</v>
      </c>
      <c r="E30" s="280">
        <f>+$C$17</f>
        <v>6870.81</v>
      </c>
      <c r="F30" s="281">
        <f>+D30*E30</f>
        <v>171770250</v>
      </c>
      <c r="G30" s="282">
        <f>+$D$17</f>
        <v>6891.96</v>
      </c>
      <c r="H30" s="470">
        <v>0</v>
      </c>
    </row>
    <row r="31" spans="1:9">
      <c r="A31" s="469"/>
      <c r="B31" s="277" t="s">
        <v>636</v>
      </c>
      <c r="C31" s="278" t="s">
        <v>0</v>
      </c>
      <c r="D31" s="289">
        <f>+Clasificación!I16</f>
        <v>1105.1400000000001</v>
      </c>
      <c r="E31" s="280">
        <f>+$C$17</f>
        <v>6870.81</v>
      </c>
      <c r="F31" s="281">
        <f>+D31*E31</f>
        <v>7593206.9634000007</v>
      </c>
      <c r="G31" s="282">
        <f>+$D$17</f>
        <v>6891.96</v>
      </c>
      <c r="H31" s="470">
        <v>0</v>
      </c>
    </row>
    <row r="32" spans="1:9">
      <c r="A32" s="469"/>
      <c r="B32" s="277" t="s">
        <v>637</v>
      </c>
      <c r="C32" s="278" t="s">
        <v>0</v>
      </c>
      <c r="D32" s="289">
        <f>+Clasificación!I17</f>
        <v>-918.15000000000009</v>
      </c>
      <c r="E32" s="280">
        <f>+$C$17</f>
        <v>6870.81</v>
      </c>
      <c r="F32" s="281">
        <f>+D32*E32</f>
        <v>-6308434.2015000014</v>
      </c>
      <c r="G32" s="282">
        <f>+$D$17</f>
        <v>6891.96</v>
      </c>
      <c r="H32" s="470">
        <v>0</v>
      </c>
    </row>
    <row r="33" spans="1:9">
      <c r="A33" s="469"/>
      <c r="B33" s="447" t="s">
        <v>409</v>
      </c>
      <c r="C33" s="283"/>
      <c r="D33" s="284"/>
      <c r="E33" s="285"/>
      <c r="F33" s="286"/>
      <c r="G33" s="287"/>
      <c r="H33" s="288"/>
    </row>
    <row r="34" spans="1:9">
      <c r="A34" s="469"/>
      <c r="B34" s="277" t="s">
        <v>349</v>
      </c>
      <c r="C34" s="278" t="s">
        <v>0</v>
      </c>
      <c r="D34" s="289">
        <f>+Clasificación!$I$29</f>
        <v>34669.589999999967</v>
      </c>
      <c r="E34" s="280">
        <f>+$C$17</f>
        <v>6870.81</v>
      </c>
      <c r="F34" s="281">
        <f>+D34*E34</f>
        <v>238208165.66789979</v>
      </c>
      <c r="G34" s="282">
        <f>+$D$17</f>
        <v>6891.96</v>
      </c>
      <c r="H34" s="470">
        <v>25454834</v>
      </c>
    </row>
    <row r="35" spans="1:9">
      <c r="A35" s="469"/>
      <c r="B35" s="447" t="s">
        <v>445</v>
      </c>
      <c r="C35" s="283"/>
      <c r="D35" s="287"/>
      <c r="E35" s="285"/>
      <c r="F35" s="286"/>
      <c r="G35" s="287"/>
      <c r="H35" s="288"/>
    </row>
    <row r="36" spans="1:9">
      <c r="A36" s="469"/>
      <c r="B36" s="277" t="s">
        <v>333</v>
      </c>
      <c r="C36" s="278" t="s">
        <v>0</v>
      </c>
      <c r="D36" s="289">
        <f>+Clasificación!$I$37</f>
        <v>4400</v>
      </c>
      <c r="E36" s="280">
        <f>+$C$17</f>
        <v>6870.81</v>
      </c>
      <c r="F36" s="281">
        <f>+D36*E36</f>
        <v>30231564</v>
      </c>
      <c r="G36" s="282">
        <f>+$D$17</f>
        <v>6891.96</v>
      </c>
      <c r="H36" s="470">
        <v>20675880</v>
      </c>
    </row>
    <row r="37" spans="1:9">
      <c r="A37" s="469"/>
      <c r="B37" s="290" t="s">
        <v>377</v>
      </c>
      <c r="C37" s="283"/>
      <c r="D37" s="291">
        <f>SUM(D27:D36)</f>
        <v>175013.09999999998</v>
      </c>
      <c r="E37" s="285"/>
      <c r="F37" s="292">
        <f>SUM(F28:F36)</f>
        <v>1202481757.6109998</v>
      </c>
      <c r="G37" s="287"/>
      <c r="H37" s="292">
        <f>SUM(H28:H36)</f>
        <v>46134987</v>
      </c>
    </row>
    <row r="38" spans="1:9">
      <c r="A38" s="469"/>
      <c r="B38" s="447" t="s">
        <v>85</v>
      </c>
      <c r="C38" s="293"/>
      <c r="D38" s="294"/>
      <c r="E38" s="290"/>
      <c r="F38" s="295"/>
      <c r="G38" s="290"/>
      <c r="H38" s="290"/>
    </row>
    <row r="39" spans="1:9">
      <c r="A39" s="469"/>
      <c r="B39" s="447" t="s">
        <v>84</v>
      </c>
      <c r="C39" s="293"/>
      <c r="D39" s="296"/>
      <c r="E39" s="447"/>
      <c r="F39" s="297"/>
      <c r="G39" s="447"/>
      <c r="H39" s="447"/>
    </row>
    <row r="40" spans="1:9">
      <c r="A40" s="469"/>
      <c r="B40" s="447" t="s">
        <v>639</v>
      </c>
      <c r="C40" s="293"/>
      <c r="D40" s="296"/>
      <c r="E40" s="447"/>
      <c r="F40" s="297"/>
      <c r="G40" s="447"/>
      <c r="H40" s="447"/>
    </row>
    <row r="41" spans="1:9">
      <c r="A41" s="469"/>
      <c r="B41" s="277" t="s">
        <v>638</v>
      </c>
      <c r="C41" s="278" t="s">
        <v>0</v>
      </c>
      <c r="D41" s="279">
        <f>+Clasificación!$I$57</f>
        <v>0</v>
      </c>
      <c r="E41" s="279">
        <f>+$C$18</f>
        <v>6887.4</v>
      </c>
      <c r="F41" s="298">
        <f>+D41*E41</f>
        <v>0</v>
      </c>
      <c r="G41" s="282">
        <f>+$D$18</f>
        <v>6941.65</v>
      </c>
      <c r="H41" s="401">
        <v>-3798679</v>
      </c>
    </row>
    <row r="42" spans="1:9">
      <c r="A42" s="469"/>
      <c r="B42" s="277" t="s">
        <v>640</v>
      </c>
      <c r="C42" s="278" t="s">
        <v>0</v>
      </c>
      <c r="D42" s="279">
        <v>-17365</v>
      </c>
      <c r="E42" s="279">
        <f>+$C$18</f>
        <v>6887.4</v>
      </c>
      <c r="F42" s="401">
        <f>+D42*E42</f>
        <v>-119599701</v>
      </c>
      <c r="G42" s="282">
        <f>+$D$18</f>
        <v>6941.65</v>
      </c>
      <c r="H42" s="470">
        <v>0</v>
      </c>
    </row>
    <row r="43" spans="1:9">
      <c r="A43" s="469"/>
      <c r="B43" s="290" t="s">
        <v>378</v>
      </c>
      <c r="C43" s="299">
        <v>0</v>
      </c>
      <c r="D43" s="405">
        <f>SUM(D40:D42)</f>
        <v>-17365</v>
      </c>
      <c r="E43" s="403"/>
      <c r="F43" s="402">
        <f>SUM(F40:F42)</f>
        <v>-119599701</v>
      </c>
      <c r="G43" s="404">
        <v>0</v>
      </c>
      <c r="H43" s="402">
        <f>SUM(H40:H42)</f>
        <v>-3798679</v>
      </c>
    </row>
    <row r="44" spans="1:9">
      <c r="A44" s="469"/>
      <c r="B44" s="132"/>
    </row>
    <row r="45" spans="1:9">
      <c r="A45" s="469"/>
      <c r="B45" s="132"/>
    </row>
    <row r="46" spans="1:9">
      <c r="A46" s="469"/>
      <c r="B46" s="466" t="s">
        <v>158</v>
      </c>
    </row>
    <row r="47" spans="1:9" ht="34.799999999999997" customHeight="1">
      <c r="A47" s="469"/>
      <c r="B47" s="617" t="s">
        <v>380</v>
      </c>
      <c r="C47" s="617"/>
      <c r="D47" s="617"/>
      <c r="E47" s="617"/>
      <c r="F47" s="617"/>
      <c r="G47" s="617"/>
      <c r="H47" s="617"/>
      <c r="I47" s="194"/>
    </row>
    <row r="48" spans="1:9">
      <c r="A48" s="469"/>
    </row>
    <row r="49" spans="1:9" s="302" customFormat="1" ht="27.6" customHeight="1">
      <c r="A49" s="301"/>
      <c r="B49" s="642" t="s">
        <v>37</v>
      </c>
      <c r="C49" s="632" t="s">
        <v>585</v>
      </c>
      <c r="D49" s="646" t="s">
        <v>587</v>
      </c>
      <c r="E49" s="632" t="s">
        <v>588</v>
      </c>
      <c r="F49" s="646" t="s">
        <v>586</v>
      </c>
      <c r="H49" s="303"/>
    </row>
    <row r="50" spans="1:9" s="276" customFormat="1">
      <c r="A50" s="274"/>
      <c r="B50" s="642"/>
      <c r="C50" s="633"/>
      <c r="D50" s="647"/>
      <c r="E50" s="633"/>
      <c r="F50" s="647"/>
      <c r="G50" s="304"/>
      <c r="H50" s="275"/>
    </row>
    <row r="51" spans="1:9" ht="31.2">
      <c r="A51" s="469"/>
      <c r="B51" s="406" t="s">
        <v>135</v>
      </c>
      <c r="C51" s="289">
        <f>+$C$17</f>
        <v>6870.81</v>
      </c>
      <c r="D51" s="298">
        <v>101374431</v>
      </c>
      <c r="E51" s="282">
        <v>6891.96</v>
      </c>
      <c r="F51" s="298">
        <v>326158</v>
      </c>
      <c r="G51" s="471"/>
      <c r="H51" s="306"/>
      <c r="I51" s="468"/>
    </row>
    <row r="52" spans="1:9" ht="31.2">
      <c r="A52" s="469"/>
      <c r="B52" s="406" t="s">
        <v>136</v>
      </c>
      <c r="C52" s="289">
        <f>+$C$17</f>
        <v>6870.81</v>
      </c>
      <c r="D52" s="298">
        <v>16357707</v>
      </c>
      <c r="E52" s="282">
        <v>6891.96</v>
      </c>
      <c r="F52" s="298">
        <v>852207</v>
      </c>
      <c r="G52" s="471"/>
      <c r="H52" s="306"/>
      <c r="I52" s="468"/>
    </row>
    <row r="53" spans="1:9" ht="31.2">
      <c r="A53" s="469"/>
      <c r="B53" s="406" t="s">
        <v>137</v>
      </c>
      <c r="C53" s="289">
        <f>+$C$18</f>
        <v>6887.4</v>
      </c>
      <c r="D53" s="401">
        <v>-83876508</v>
      </c>
      <c r="E53" s="282">
        <v>6941.65</v>
      </c>
      <c r="F53" s="401">
        <v>-1208030</v>
      </c>
      <c r="G53" s="471"/>
      <c r="H53" s="306"/>
      <c r="I53" s="468"/>
    </row>
    <row r="54" spans="1:9" ht="31.2">
      <c r="A54" s="469"/>
      <c r="B54" s="406" t="s">
        <v>138</v>
      </c>
      <c r="C54" s="289">
        <f>+$C$18</f>
        <v>6887.4</v>
      </c>
      <c r="D54" s="401">
        <v>-24337798</v>
      </c>
      <c r="E54" s="282">
        <v>6941.65</v>
      </c>
      <c r="F54" s="401">
        <v>-4262154</v>
      </c>
      <c r="G54" s="471"/>
      <c r="H54" s="306"/>
      <c r="I54" s="468"/>
    </row>
    <row r="55" spans="1:9">
      <c r="A55" s="469"/>
      <c r="B55" s="447" t="s">
        <v>641</v>
      </c>
      <c r="C55" s="307"/>
      <c r="D55" s="307">
        <f>SUM(D51:D54)</f>
        <v>9517832</v>
      </c>
      <c r="E55" s="307"/>
      <c r="F55" s="407">
        <f>SUM(F51:F54)</f>
        <v>-4291819</v>
      </c>
      <c r="H55" s="467"/>
      <c r="I55" s="468"/>
    </row>
    <row r="56" spans="1:9">
      <c r="A56" s="469"/>
      <c r="D56" s="308"/>
    </row>
    <row r="57" spans="1:9">
      <c r="A57" s="469"/>
      <c r="D57" s="308"/>
    </row>
    <row r="58" spans="1:9">
      <c r="A58" s="469"/>
      <c r="B58" s="466" t="s">
        <v>381</v>
      </c>
      <c r="D58" s="308"/>
    </row>
    <row r="59" spans="1:9">
      <c r="A59" s="469"/>
      <c r="B59" s="466"/>
      <c r="D59" s="308"/>
    </row>
    <row r="60" spans="1:9">
      <c r="A60" s="469"/>
      <c r="B60" s="466" t="s">
        <v>159</v>
      </c>
    </row>
    <row r="61" spans="1:9">
      <c r="A61" s="469"/>
      <c r="B61" s="468" t="s">
        <v>87</v>
      </c>
    </row>
    <row r="62" spans="1:9">
      <c r="A62" s="469"/>
      <c r="B62" s="466"/>
    </row>
    <row r="63" spans="1:9">
      <c r="A63" s="469"/>
      <c r="B63" s="434" t="s">
        <v>1</v>
      </c>
      <c r="C63" s="309">
        <v>44561</v>
      </c>
      <c r="D63" s="309">
        <v>44196</v>
      </c>
      <c r="E63" s="472"/>
    </row>
    <row r="64" spans="1:9" s="466" customFormat="1">
      <c r="A64" s="212"/>
      <c r="B64" s="268" t="s">
        <v>16</v>
      </c>
      <c r="C64" s="310"/>
      <c r="D64" s="310"/>
      <c r="E64" s="473"/>
      <c r="I64" s="474"/>
    </row>
    <row r="65" spans="1:9">
      <c r="A65" s="224"/>
      <c r="B65" s="311" t="s">
        <v>174</v>
      </c>
      <c r="C65" s="312">
        <f>+Clasificación!$G$9</f>
        <v>716173061</v>
      </c>
      <c r="D65" s="313">
        <v>274384113</v>
      </c>
      <c r="E65" s="472"/>
    </row>
    <row r="66" spans="1:9">
      <c r="A66" s="224"/>
      <c r="B66" s="314" t="s">
        <v>348</v>
      </c>
      <c r="C66" s="315">
        <f>+Clasificación!$G$10</f>
        <v>760987004</v>
      </c>
      <c r="D66" s="316">
        <v>4273</v>
      </c>
      <c r="E66" s="472"/>
    </row>
    <row r="67" spans="1:9">
      <c r="A67" s="469"/>
      <c r="B67" s="475" t="s">
        <v>38</v>
      </c>
      <c r="C67" s="317">
        <f>SUM(C65:C66)</f>
        <v>1477160065</v>
      </c>
      <c r="D67" s="317">
        <f>SUM(D65:D66)</f>
        <v>274388386</v>
      </c>
      <c r="E67" s="318"/>
      <c r="F67" s="318"/>
    </row>
    <row r="68" spans="1:9">
      <c r="A68" s="469"/>
      <c r="D68" s="472"/>
    </row>
    <row r="69" spans="1:9">
      <c r="A69" s="469"/>
      <c r="D69" s="472"/>
    </row>
    <row r="70" spans="1:9" s="230" customFormat="1">
      <c r="A70" s="476"/>
      <c r="B70" s="466" t="s">
        <v>383</v>
      </c>
      <c r="C70" s="241"/>
      <c r="I70" s="477"/>
    </row>
    <row r="71" spans="1:9" s="230" customFormat="1">
      <c r="A71" s="476"/>
      <c r="B71" s="641" t="s">
        <v>550</v>
      </c>
      <c r="C71" s="641"/>
      <c r="D71" s="641"/>
      <c r="E71" s="641"/>
      <c r="F71" s="641"/>
      <c r="G71" s="641"/>
      <c r="H71" s="641"/>
      <c r="I71" s="477"/>
    </row>
    <row r="72" spans="1:9" s="230" customFormat="1">
      <c r="A72" s="476"/>
      <c r="B72" s="468"/>
      <c r="I72" s="477"/>
    </row>
    <row r="73" spans="1:9" s="321" customFormat="1" ht="15" customHeight="1">
      <c r="A73" s="320"/>
      <c r="B73" s="642"/>
      <c r="C73" s="643" t="s">
        <v>589</v>
      </c>
      <c r="D73" s="644"/>
      <c r="E73" s="642" t="s">
        <v>590</v>
      </c>
      <c r="F73" s="632" t="s">
        <v>591</v>
      </c>
      <c r="G73" s="632" t="s">
        <v>592</v>
      </c>
      <c r="H73" s="632" t="s">
        <v>593</v>
      </c>
      <c r="I73" s="632" t="s">
        <v>594</v>
      </c>
    </row>
    <row r="74" spans="1:9" s="321" customFormat="1" ht="25.95" customHeight="1">
      <c r="A74" s="320"/>
      <c r="B74" s="642"/>
      <c r="C74" s="643"/>
      <c r="D74" s="644"/>
      <c r="E74" s="642"/>
      <c r="F74" s="633"/>
      <c r="G74" s="633"/>
      <c r="H74" s="633"/>
      <c r="I74" s="633"/>
    </row>
    <row r="75" spans="1:9" s="230" customFormat="1">
      <c r="A75" s="476"/>
      <c r="B75" s="322" t="s">
        <v>644</v>
      </c>
      <c r="C75" s="411"/>
      <c r="D75" s="412"/>
      <c r="E75" s="323"/>
      <c r="F75" s="324"/>
      <c r="G75" s="325"/>
      <c r="H75" s="324"/>
      <c r="I75" s="326"/>
    </row>
    <row r="76" spans="1:9" s="230" customFormat="1">
      <c r="A76" s="476"/>
      <c r="B76" s="327" t="s">
        <v>234</v>
      </c>
      <c r="C76" s="478" t="s">
        <v>251</v>
      </c>
      <c r="D76" s="479"/>
      <c r="E76" s="328">
        <v>50000000</v>
      </c>
      <c r="F76" s="329">
        <v>50657534.246575378</v>
      </c>
      <c r="G76" s="328">
        <v>50000000</v>
      </c>
      <c r="H76" s="329">
        <v>50657534.246575378</v>
      </c>
      <c r="I76" s="332">
        <v>44592</v>
      </c>
    </row>
    <row r="77" spans="1:9" s="230" customFormat="1">
      <c r="A77" s="476"/>
      <c r="B77" s="327" t="s">
        <v>235</v>
      </c>
      <c r="C77" s="478" t="s">
        <v>251</v>
      </c>
      <c r="D77" s="479"/>
      <c r="E77" s="328">
        <v>50000000</v>
      </c>
      <c r="F77" s="329">
        <v>50657534.246575378</v>
      </c>
      <c r="G77" s="328">
        <v>50000000</v>
      </c>
      <c r="H77" s="329">
        <v>50657534.246575378</v>
      </c>
      <c r="I77" s="332">
        <v>44592</v>
      </c>
    </row>
    <row r="78" spans="1:9" s="230" customFormat="1">
      <c r="A78" s="476"/>
      <c r="B78" s="327" t="s">
        <v>236</v>
      </c>
      <c r="C78" s="478" t="s">
        <v>251</v>
      </c>
      <c r="D78" s="479"/>
      <c r="E78" s="328">
        <v>50000000</v>
      </c>
      <c r="F78" s="329">
        <v>50657534.246575378</v>
      </c>
      <c r="G78" s="328">
        <v>50000000</v>
      </c>
      <c r="H78" s="329">
        <v>50657534.246575378</v>
      </c>
      <c r="I78" s="332">
        <v>44592</v>
      </c>
    </row>
    <row r="79" spans="1:9" s="230" customFormat="1">
      <c r="A79" s="476"/>
      <c r="B79" s="327" t="s">
        <v>237</v>
      </c>
      <c r="C79" s="478" t="s">
        <v>251</v>
      </c>
      <c r="D79" s="479"/>
      <c r="E79" s="328">
        <v>50000000</v>
      </c>
      <c r="F79" s="329">
        <v>50657534.246575378</v>
      </c>
      <c r="G79" s="328">
        <v>50000000</v>
      </c>
      <c r="H79" s="329">
        <v>50657534.246575378</v>
      </c>
      <c r="I79" s="332">
        <v>44592</v>
      </c>
    </row>
    <row r="80" spans="1:9" s="230" customFormat="1">
      <c r="A80" s="476"/>
      <c r="B80" s="327" t="s">
        <v>238</v>
      </c>
      <c r="C80" s="478" t="s">
        <v>251</v>
      </c>
      <c r="D80" s="479"/>
      <c r="E80" s="328">
        <v>50000000</v>
      </c>
      <c r="F80" s="329">
        <v>50657534.246575378</v>
      </c>
      <c r="G80" s="328">
        <v>50000000</v>
      </c>
      <c r="H80" s="329">
        <v>50657534.246575378</v>
      </c>
      <c r="I80" s="332">
        <v>44592</v>
      </c>
    </row>
    <row r="81" spans="1:9" s="230" customFormat="1">
      <c r="A81" s="476"/>
      <c r="B81" s="327" t="s">
        <v>239</v>
      </c>
      <c r="C81" s="478" t="s">
        <v>251</v>
      </c>
      <c r="D81" s="479"/>
      <c r="E81" s="328">
        <v>50000000</v>
      </c>
      <c r="F81" s="329">
        <v>50657534.246575378</v>
      </c>
      <c r="G81" s="328">
        <v>50000000</v>
      </c>
      <c r="H81" s="329">
        <v>50657534.246575378</v>
      </c>
      <c r="I81" s="332">
        <v>44592</v>
      </c>
    </row>
    <row r="82" spans="1:9" s="230" customFormat="1">
      <c r="A82" s="476"/>
      <c r="B82" s="327" t="s">
        <v>240</v>
      </c>
      <c r="C82" s="478" t="s">
        <v>252</v>
      </c>
      <c r="D82" s="479"/>
      <c r="E82" s="328">
        <v>150000000</v>
      </c>
      <c r="F82" s="329">
        <v>151003562.09589037</v>
      </c>
      <c r="G82" s="328">
        <v>150000000</v>
      </c>
      <c r="H82" s="329">
        <v>151003562.09589037</v>
      </c>
      <c r="I82" s="332">
        <v>44795</v>
      </c>
    </row>
    <row r="83" spans="1:9" s="230" customFormat="1">
      <c r="A83" s="476"/>
      <c r="B83" s="327" t="s">
        <v>241</v>
      </c>
      <c r="C83" s="478" t="s">
        <v>252</v>
      </c>
      <c r="D83" s="479"/>
      <c r="E83" s="328">
        <v>150000000</v>
      </c>
      <c r="F83" s="329">
        <v>151003562.09589037</v>
      </c>
      <c r="G83" s="328">
        <v>150000000</v>
      </c>
      <c r="H83" s="329">
        <v>151003562.09589037</v>
      </c>
      <c r="I83" s="332">
        <v>44795</v>
      </c>
    </row>
    <row r="84" spans="1:9" s="230" customFormat="1">
      <c r="A84" s="476"/>
      <c r="B84" s="327" t="s">
        <v>242</v>
      </c>
      <c r="C84" s="478" t="s">
        <v>252</v>
      </c>
      <c r="D84" s="479"/>
      <c r="E84" s="328">
        <v>150000000</v>
      </c>
      <c r="F84" s="329">
        <v>151003562.09589037</v>
      </c>
      <c r="G84" s="328">
        <v>150000000</v>
      </c>
      <c r="H84" s="329">
        <v>151003562.09589037</v>
      </c>
      <c r="I84" s="332">
        <v>44795</v>
      </c>
    </row>
    <row r="85" spans="1:9" s="230" customFormat="1">
      <c r="A85" s="476"/>
      <c r="B85" s="327" t="s">
        <v>243</v>
      </c>
      <c r="C85" s="478" t="s">
        <v>252</v>
      </c>
      <c r="D85" s="479"/>
      <c r="E85" s="328">
        <v>150000000</v>
      </c>
      <c r="F85" s="329">
        <v>151003562.09589037</v>
      </c>
      <c r="G85" s="328">
        <v>150000000</v>
      </c>
      <c r="H85" s="329">
        <v>151003562.09589037</v>
      </c>
      <c r="I85" s="332">
        <v>44795</v>
      </c>
    </row>
    <row r="86" spans="1:9" s="230" customFormat="1">
      <c r="A86" s="476"/>
      <c r="B86" s="327" t="s">
        <v>244</v>
      </c>
      <c r="C86" s="478" t="s">
        <v>252</v>
      </c>
      <c r="D86" s="479"/>
      <c r="E86" s="328">
        <v>150000000</v>
      </c>
      <c r="F86" s="329">
        <v>151003562.09589037</v>
      </c>
      <c r="G86" s="328">
        <v>150000000</v>
      </c>
      <c r="H86" s="329">
        <v>151003562.09589037</v>
      </c>
      <c r="I86" s="332">
        <v>44795</v>
      </c>
    </row>
    <row r="87" spans="1:9" s="230" customFormat="1">
      <c r="A87" s="476"/>
      <c r="B87" s="327" t="s">
        <v>245</v>
      </c>
      <c r="C87" s="478" t="s">
        <v>252</v>
      </c>
      <c r="D87" s="479"/>
      <c r="E87" s="328">
        <v>150000000</v>
      </c>
      <c r="F87" s="329">
        <v>151003562.09589037</v>
      </c>
      <c r="G87" s="328">
        <v>150000000</v>
      </c>
      <c r="H87" s="329">
        <v>151003562.09589037</v>
      </c>
      <c r="I87" s="332">
        <v>44795</v>
      </c>
    </row>
    <row r="88" spans="1:9" s="230" customFormat="1">
      <c r="A88" s="476"/>
      <c r="B88" s="327" t="s">
        <v>246</v>
      </c>
      <c r="C88" s="478" t="s">
        <v>252</v>
      </c>
      <c r="D88" s="479"/>
      <c r="E88" s="328">
        <v>150000000</v>
      </c>
      <c r="F88" s="329">
        <v>151003562.09589037</v>
      </c>
      <c r="G88" s="328">
        <v>150000000</v>
      </c>
      <c r="H88" s="329">
        <v>151003562.09589037</v>
      </c>
      <c r="I88" s="332">
        <v>44795</v>
      </c>
    </row>
    <row r="89" spans="1:9" s="230" customFormat="1">
      <c r="A89" s="476"/>
      <c r="B89" s="327" t="s">
        <v>247</v>
      </c>
      <c r="C89" s="478" t="s">
        <v>252</v>
      </c>
      <c r="D89" s="479"/>
      <c r="E89" s="328">
        <v>150000000</v>
      </c>
      <c r="F89" s="329">
        <v>151003562.09589037</v>
      </c>
      <c r="G89" s="328">
        <v>150000000</v>
      </c>
      <c r="H89" s="329">
        <v>151003562.09589037</v>
      </c>
      <c r="I89" s="332">
        <v>44795</v>
      </c>
    </row>
    <row r="90" spans="1:9" s="230" customFormat="1">
      <c r="A90" s="476"/>
      <c r="B90" s="327" t="s">
        <v>248</v>
      </c>
      <c r="C90" s="478" t="s">
        <v>252</v>
      </c>
      <c r="D90" s="479"/>
      <c r="E90" s="328">
        <v>150000000</v>
      </c>
      <c r="F90" s="329">
        <v>151003562.09589037</v>
      </c>
      <c r="G90" s="328">
        <v>150000000</v>
      </c>
      <c r="H90" s="329">
        <v>151003562.09589037</v>
      </c>
      <c r="I90" s="332">
        <v>44795</v>
      </c>
    </row>
    <row r="91" spans="1:9" s="230" customFormat="1">
      <c r="A91" s="476"/>
      <c r="B91" s="327" t="s">
        <v>249</v>
      </c>
      <c r="C91" s="478" t="s">
        <v>252</v>
      </c>
      <c r="D91" s="479"/>
      <c r="E91" s="328">
        <v>150000000</v>
      </c>
      <c r="F91" s="329">
        <v>151003562.09589037</v>
      </c>
      <c r="G91" s="328">
        <v>150000000</v>
      </c>
      <c r="H91" s="329">
        <v>151003562.09589037</v>
      </c>
      <c r="I91" s="332">
        <v>44795</v>
      </c>
    </row>
    <row r="92" spans="1:9" s="230" customFormat="1">
      <c r="A92" s="476"/>
      <c r="B92" s="327" t="s">
        <v>250</v>
      </c>
      <c r="C92" s="478" t="s">
        <v>253</v>
      </c>
      <c r="D92" s="479"/>
      <c r="E92" s="328">
        <v>500000000</v>
      </c>
      <c r="F92" s="329">
        <v>503002739.05479479</v>
      </c>
      <c r="G92" s="328">
        <v>500000000</v>
      </c>
      <c r="H92" s="329">
        <v>503002739.05479479</v>
      </c>
      <c r="I92" s="332">
        <v>44802</v>
      </c>
    </row>
    <row r="93" spans="1:9" s="230" customFormat="1">
      <c r="A93" s="476"/>
      <c r="B93" s="327" t="s">
        <v>595</v>
      </c>
      <c r="C93" s="478" t="s">
        <v>253</v>
      </c>
      <c r="D93" s="479"/>
      <c r="E93" s="328">
        <v>500000000</v>
      </c>
      <c r="F93" s="329">
        <v>503002739.82191777</v>
      </c>
      <c r="G93" s="328">
        <v>500000000</v>
      </c>
      <c r="H93" s="329">
        <v>503002739.82191777</v>
      </c>
      <c r="I93" s="332">
        <v>44802</v>
      </c>
    </row>
    <row r="94" spans="1:9" s="230" customFormat="1">
      <c r="A94" s="476"/>
      <c r="B94" s="327" t="s">
        <v>596</v>
      </c>
      <c r="C94" s="478" t="s">
        <v>253</v>
      </c>
      <c r="D94" s="479"/>
      <c r="E94" s="328">
        <v>500000000</v>
      </c>
      <c r="F94" s="329">
        <v>503002739.82191777</v>
      </c>
      <c r="G94" s="328">
        <v>500000000</v>
      </c>
      <c r="H94" s="329">
        <v>503002739.82191777</v>
      </c>
      <c r="I94" s="332">
        <v>44802</v>
      </c>
    </row>
    <row r="95" spans="1:9" s="230" customFormat="1">
      <c r="A95" s="476"/>
      <c r="B95" s="327" t="s">
        <v>597</v>
      </c>
      <c r="C95" s="478" t="s">
        <v>253</v>
      </c>
      <c r="D95" s="479"/>
      <c r="E95" s="328">
        <v>500000000</v>
      </c>
      <c r="F95" s="329">
        <v>503002739.82191777</v>
      </c>
      <c r="G95" s="328">
        <v>500000000</v>
      </c>
      <c r="H95" s="329">
        <v>503002739.82191777</v>
      </c>
      <c r="I95" s="332">
        <v>44802</v>
      </c>
    </row>
    <row r="96" spans="1:9" s="230" customFormat="1">
      <c r="A96" s="476"/>
      <c r="B96" s="327" t="s">
        <v>598</v>
      </c>
      <c r="C96" s="478" t="s">
        <v>253</v>
      </c>
      <c r="D96" s="479"/>
      <c r="E96" s="328">
        <v>1000000000</v>
      </c>
      <c r="F96" s="329">
        <v>1016739726.0273973</v>
      </c>
      <c r="G96" s="328">
        <v>1000000000</v>
      </c>
      <c r="H96" s="329">
        <v>1016739726.0273973</v>
      </c>
      <c r="I96" s="332">
        <v>45197</v>
      </c>
    </row>
    <row r="97" spans="1:10" s="230" customFormat="1">
      <c r="A97" s="476"/>
      <c r="B97" s="327" t="s">
        <v>642</v>
      </c>
      <c r="C97" s="478" t="s">
        <v>649</v>
      </c>
      <c r="D97" s="479"/>
      <c r="E97" s="328">
        <v>172028823</v>
      </c>
      <c r="F97" s="329">
        <v>173055024</v>
      </c>
      <c r="G97" s="328">
        <v>1000000000</v>
      </c>
      <c r="H97" s="329">
        <v>173055024</v>
      </c>
      <c r="I97" s="332">
        <v>45197</v>
      </c>
    </row>
    <row r="98" spans="1:10" s="230" customFormat="1">
      <c r="A98" s="476"/>
      <c r="B98" s="322" t="s">
        <v>643</v>
      </c>
      <c r="C98" s="413"/>
      <c r="D98" s="412"/>
      <c r="E98" s="323"/>
      <c r="F98" s="324"/>
      <c r="G98" s="325"/>
      <c r="H98" s="330"/>
      <c r="I98" s="326"/>
    </row>
    <row r="99" spans="1:10" s="230" customFormat="1">
      <c r="A99" s="476"/>
      <c r="B99" s="327" t="s">
        <v>233</v>
      </c>
      <c r="C99" s="414" t="s">
        <v>232</v>
      </c>
      <c r="D99" s="415"/>
      <c r="E99" s="328">
        <v>163000000</v>
      </c>
      <c r="F99" s="331">
        <v>163884219.17808199</v>
      </c>
      <c r="G99" s="331">
        <v>1000000</v>
      </c>
      <c r="H99" s="329">
        <v>164543284</v>
      </c>
      <c r="I99" s="332">
        <v>45362</v>
      </c>
      <c r="J99" s="480"/>
    </row>
    <row r="100" spans="1:10" s="483" customFormat="1">
      <c r="A100" s="481"/>
      <c r="B100" s="322" t="s">
        <v>549</v>
      </c>
      <c r="C100" s="449"/>
      <c r="D100" s="416"/>
      <c r="E100" s="333">
        <f>SUM(E75:E99)</f>
        <v>5135028823</v>
      </c>
      <c r="F100" s="333">
        <f>SUM(F75:F99)</f>
        <v>5179670754.1643829</v>
      </c>
      <c r="G100" s="333">
        <f>SUM(G75:G99)</f>
        <v>5801000000</v>
      </c>
      <c r="H100" s="333">
        <f>SUM(H75:H99)</f>
        <v>5180329818.9863005</v>
      </c>
      <c r="I100" s="334">
        <v>0</v>
      </c>
      <c r="J100" s="482"/>
    </row>
    <row r="101" spans="1:10" s="230" customFormat="1">
      <c r="A101" s="476"/>
      <c r="B101" s="322" t="s">
        <v>384</v>
      </c>
      <c r="C101" s="417"/>
      <c r="D101" s="418"/>
      <c r="E101" s="335">
        <v>2533000000</v>
      </c>
      <c r="F101" s="335">
        <v>2595008462</v>
      </c>
      <c r="G101" s="335">
        <v>2371000000</v>
      </c>
      <c r="H101" s="335">
        <v>2595530933</v>
      </c>
      <c r="I101" s="300">
        <v>0</v>
      </c>
      <c r="J101" s="484"/>
    </row>
    <row r="102" spans="1:10" s="230" customFormat="1">
      <c r="A102" s="476"/>
      <c r="B102" s="132"/>
      <c r="I102" s="477"/>
    </row>
    <row r="103" spans="1:10">
      <c r="A103" s="469"/>
      <c r="B103" s="133" t="s">
        <v>160</v>
      </c>
      <c r="C103" s="132"/>
      <c r="D103" s="132"/>
      <c r="E103" s="132"/>
    </row>
    <row r="104" spans="1:10">
      <c r="A104" s="469"/>
      <c r="B104" s="336" t="s">
        <v>161</v>
      </c>
      <c r="C104" s="132"/>
      <c r="D104" s="132"/>
      <c r="E104" s="132"/>
    </row>
    <row r="105" spans="1:10">
      <c r="A105" s="469"/>
      <c r="B105" s="336"/>
      <c r="C105" s="132"/>
      <c r="D105" s="132"/>
      <c r="E105" s="132"/>
    </row>
    <row r="106" spans="1:10">
      <c r="A106" s="469"/>
      <c r="B106" s="592" t="s">
        <v>86</v>
      </c>
      <c r="C106" s="592"/>
      <c r="D106" s="434" t="s">
        <v>386</v>
      </c>
      <c r="E106" s="434" t="s">
        <v>387</v>
      </c>
    </row>
    <row r="107" spans="1:10">
      <c r="A107" s="469"/>
      <c r="B107" s="592"/>
      <c r="C107" s="592"/>
      <c r="D107" s="434" t="s">
        <v>140</v>
      </c>
      <c r="E107" s="434" t="s">
        <v>140</v>
      </c>
    </row>
    <row r="108" spans="1:10">
      <c r="A108" s="469"/>
      <c r="B108" s="485" t="s">
        <v>385</v>
      </c>
      <c r="C108" s="486"/>
      <c r="D108" s="337">
        <f>+Clasificación!$G$28</f>
        <v>244724830</v>
      </c>
      <c r="E108" s="337">
        <v>0</v>
      </c>
    </row>
    <row r="109" spans="1:10">
      <c r="A109" s="469"/>
      <c r="B109" s="485" t="s">
        <v>541</v>
      </c>
      <c r="C109" s="486"/>
      <c r="D109" s="337">
        <f>+Clasificación!$G$29</f>
        <v>238208166</v>
      </c>
      <c r="E109" s="337">
        <v>0</v>
      </c>
    </row>
    <row r="110" spans="1:10">
      <c r="A110" s="469"/>
      <c r="B110" s="485" t="s">
        <v>645</v>
      </c>
      <c r="C110" s="486"/>
      <c r="D110" s="337">
        <f>+Clasificación!G26</f>
        <v>17359590</v>
      </c>
      <c r="E110" s="337"/>
    </row>
    <row r="111" spans="1:10">
      <c r="A111" s="469"/>
      <c r="B111" s="638" t="s">
        <v>575</v>
      </c>
      <c r="C111" s="639"/>
      <c r="D111" s="338">
        <f>SUM(D108:D110)</f>
        <v>500292586</v>
      </c>
      <c r="E111" s="338">
        <v>0</v>
      </c>
      <c r="F111" s="487"/>
      <c r="G111" s="487"/>
    </row>
    <row r="112" spans="1:10">
      <c r="A112" s="469"/>
      <c r="B112" s="638" t="s">
        <v>576</v>
      </c>
      <c r="C112" s="639"/>
      <c r="D112" s="339">
        <v>65716913</v>
      </c>
      <c r="E112" s="338">
        <v>0</v>
      </c>
      <c r="F112" s="487"/>
    </row>
    <row r="113" spans="1:9">
      <c r="A113" s="469"/>
      <c r="B113" s="132"/>
      <c r="D113" s="340"/>
      <c r="E113" s="132"/>
    </row>
    <row r="114" spans="1:9">
      <c r="A114" s="469"/>
      <c r="B114" s="640" t="s">
        <v>162</v>
      </c>
      <c r="C114" s="640"/>
      <c r="D114" s="340"/>
      <c r="E114" s="132"/>
    </row>
    <row r="115" spans="1:9">
      <c r="A115" s="469"/>
      <c r="B115" s="194" t="s">
        <v>319</v>
      </c>
      <c r="C115" s="194"/>
      <c r="D115" s="194"/>
      <c r="E115" s="132"/>
      <c r="G115" s="318"/>
      <c r="H115" s="318"/>
      <c r="I115" s="318"/>
    </row>
    <row r="116" spans="1:9" ht="16.5" customHeight="1">
      <c r="A116" s="469"/>
      <c r="B116" s="442"/>
      <c r="C116" s="442"/>
      <c r="D116" s="442"/>
      <c r="E116" s="132"/>
      <c r="G116" s="318"/>
      <c r="H116" s="318"/>
      <c r="I116" s="318"/>
    </row>
    <row r="117" spans="1:9">
      <c r="A117" s="469"/>
      <c r="B117" s="488" t="s">
        <v>254</v>
      </c>
      <c r="D117" s="340"/>
      <c r="E117" s="132"/>
      <c r="G117" s="318"/>
      <c r="H117" s="318"/>
      <c r="I117" s="318"/>
    </row>
    <row r="118" spans="1:9">
      <c r="A118" s="469"/>
      <c r="B118" s="623" t="s">
        <v>389</v>
      </c>
      <c r="C118" s="623"/>
      <c r="D118" s="623"/>
      <c r="E118" s="132"/>
    </row>
    <row r="119" spans="1:9">
      <c r="A119" s="469"/>
      <c r="B119" s="341"/>
      <c r="D119" s="340"/>
      <c r="E119" s="132"/>
    </row>
    <row r="120" spans="1:9">
      <c r="A120" s="469"/>
      <c r="B120" s="466" t="s">
        <v>163</v>
      </c>
    </row>
    <row r="121" spans="1:9">
      <c r="A121" s="469"/>
      <c r="B121" s="623" t="s">
        <v>388</v>
      </c>
      <c r="C121" s="623"/>
      <c r="D121" s="623"/>
    </row>
    <row r="122" spans="1:9">
      <c r="A122" s="469"/>
      <c r="B122" s="342"/>
    </row>
    <row r="123" spans="1:9">
      <c r="A123" s="469"/>
      <c r="B123" s="231" t="s">
        <v>164</v>
      </c>
    </row>
    <row r="124" spans="1:9">
      <c r="A124" s="469"/>
      <c r="B124" s="623" t="s">
        <v>320</v>
      </c>
      <c r="C124" s="623"/>
      <c r="D124" s="623"/>
    </row>
    <row r="125" spans="1:9">
      <c r="A125" s="469"/>
      <c r="B125" s="342"/>
    </row>
    <row r="126" spans="1:9">
      <c r="A126" s="469"/>
      <c r="B126" s="434" t="s">
        <v>602</v>
      </c>
      <c r="C126" s="434" t="s">
        <v>599</v>
      </c>
      <c r="D126" s="434" t="s">
        <v>600</v>
      </c>
      <c r="E126" s="434" t="s">
        <v>646</v>
      </c>
      <c r="F126" s="434" t="s">
        <v>601</v>
      </c>
      <c r="G126" s="489"/>
    </row>
    <row r="127" spans="1:9">
      <c r="A127" s="469"/>
      <c r="B127" s="277" t="s">
        <v>325</v>
      </c>
      <c r="C127" s="298">
        <v>399807052</v>
      </c>
      <c r="D127" s="298">
        <v>0</v>
      </c>
      <c r="E127" s="401">
        <v>-79961412</v>
      </c>
      <c r="F127" s="298">
        <f>+SUM(C127:E127)</f>
        <v>319845640</v>
      </c>
    </row>
    <row r="128" spans="1:9">
      <c r="A128" s="469"/>
      <c r="B128" s="410" t="s">
        <v>575</v>
      </c>
      <c r="C128" s="292">
        <f>SUM(C127)</f>
        <v>399807052</v>
      </c>
      <c r="D128" s="292">
        <f>SUM(D127)</f>
        <v>0</v>
      </c>
      <c r="E128" s="402">
        <f>SUM(E127)</f>
        <v>-79961412</v>
      </c>
      <c r="F128" s="292">
        <f>SUM(F127)</f>
        <v>319845640</v>
      </c>
      <c r="G128" s="487"/>
      <c r="H128" s="487"/>
    </row>
    <row r="129" spans="1:8">
      <c r="A129" s="469"/>
      <c r="B129" s="410" t="s">
        <v>576</v>
      </c>
      <c r="C129" s="292">
        <v>0</v>
      </c>
      <c r="D129" s="292">
        <v>399807052</v>
      </c>
      <c r="E129" s="343">
        <v>0</v>
      </c>
      <c r="F129" s="343">
        <v>399807052</v>
      </c>
      <c r="G129" s="487"/>
    </row>
    <row r="130" spans="1:8">
      <c r="A130" s="469"/>
      <c r="B130" s="344"/>
      <c r="C130" s="345"/>
      <c r="D130" s="344"/>
    </row>
    <row r="131" spans="1:8">
      <c r="A131" s="469"/>
      <c r="B131" s="231" t="s">
        <v>390</v>
      </c>
    </row>
    <row r="132" spans="1:8">
      <c r="A132" s="469"/>
      <c r="B132" s="623" t="s">
        <v>320</v>
      </c>
      <c r="C132" s="623"/>
      <c r="D132" s="623"/>
    </row>
    <row r="133" spans="1:8">
      <c r="A133" s="469"/>
      <c r="B133" s="342"/>
    </row>
    <row r="134" spans="1:8">
      <c r="A134" s="469"/>
      <c r="B134" s="434" t="s">
        <v>602</v>
      </c>
      <c r="C134" s="434" t="s">
        <v>599</v>
      </c>
      <c r="D134" s="434" t="s">
        <v>600</v>
      </c>
      <c r="E134" s="434" t="s">
        <v>646</v>
      </c>
      <c r="F134" s="434" t="s">
        <v>601</v>
      </c>
    </row>
    <row r="135" spans="1:8">
      <c r="A135" s="469"/>
      <c r="B135" s="277" t="s">
        <v>368</v>
      </c>
      <c r="C135" s="346">
        <v>256766000</v>
      </c>
      <c r="D135" s="346">
        <v>0</v>
      </c>
      <c r="E135" s="401">
        <v>-51353196</v>
      </c>
      <c r="F135" s="346">
        <f>+C135+E135</f>
        <v>205412804</v>
      </c>
    </row>
    <row r="136" spans="1:8">
      <c r="A136" s="469"/>
      <c r="B136" s="410" t="s">
        <v>575</v>
      </c>
      <c r="C136" s="292">
        <f>SUM(C135)</f>
        <v>256766000</v>
      </c>
      <c r="D136" s="292">
        <f>SUM(D135)</f>
        <v>0</v>
      </c>
      <c r="E136" s="402">
        <f>SUM(E135)</f>
        <v>-51353196</v>
      </c>
      <c r="F136" s="292">
        <f>SUM(F135)</f>
        <v>205412804</v>
      </c>
      <c r="G136" s="487"/>
      <c r="H136" s="487"/>
    </row>
    <row r="137" spans="1:8">
      <c r="A137" s="469"/>
      <c r="B137" s="410" t="s">
        <v>576</v>
      </c>
      <c r="C137" s="343">
        <v>0</v>
      </c>
      <c r="D137" s="343">
        <v>256766000</v>
      </c>
      <c r="E137" s="343">
        <v>0</v>
      </c>
      <c r="F137" s="343">
        <v>256766000</v>
      </c>
    </row>
    <row r="138" spans="1:8">
      <c r="A138" s="469"/>
      <c r="B138" s="344"/>
      <c r="C138" s="345"/>
      <c r="D138" s="344"/>
    </row>
    <row r="139" spans="1:8">
      <c r="A139" s="469"/>
      <c r="B139" s="344"/>
      <c r="C139" s="345"/>
      <c r="D139" s="344"/>
    </row>
    <row r="140" spans="1:8">
      <c r="A140" s="469"/>
      <c r="B140" s="231" t="s">
        <v>165</v>
      </c>
      <c r="D140" s="347"/>
      <c r="F140" s="490"/>
    </row>
    <row r="141" spans="1:8" ht="12.45" customHeight="1">
      <c r="A141" s="469"/>
      <c r="B141" s="442" t="s">
        <v>139</v>
      </c>
      <c r="D141" s="347"/>
    </row>
    <row r="142" spans="1:8" ht="12.45" customHeight="1">
      <c r="A142" s="469"/>
      <c r="B142" s="342"/>
      <c r="D142" s="347"/>
    </row>
    <row r="143" spans="1:8">
      <c r="A143" s="469"/>
      <c r="B143" s="434" t="s">
        <v>602</v>
      </c>
      <c r="C143" s="348">
        <v>44561</v>
      </c>
      <c r="D143" s="348">
        <v>44196</v>
      </c>
    </row>
    <row r="144" spans="1:8">
      <c r="A144" s="469"/>
      <c r="B144" s="327" t="s">
        <v>362</v>
      </c>
      <c r="C144" s="298">
        <f>+Clasificación!$G$35</f>
        <v>0</v>
      </c>
      <c r="D144" s="349">
        <v>13745844</v>
      </c>
    </row>
    <row r="145" spans="1:6">
      <c r="A145" s="469"/>
      <c r="B145" s="327" t="s">
        <v>647</v>
      </c>
      <c r="C145" s="298">
        <f>+Clasificación!G31</f>
        <v>11958872</v>
      </c>
      <c r="D145" s="349">
        <v>0</v>
      </c>
    </row>
    <row r="146" spans="1:6">
      <c r="A146" s="469"/>
      <c r="B146" s="327" t="s">
        <v>333</v>
      </c>
      <c r="C146" s="298">
        <f>+Clasificación!$G$37</f>
        <v>30231564</v>
      </c>
      <c r="D146" s="349">
        <v>20675880</v>
      </c>
    </row>
    <row r="147" spans="1:6">
      <c r="A147" s="469"/>
      <c r="B147" s="322" t="s">
        <v>575</v>
      </c>
      <c r="C147" s="292">
        <f>SUM(C144:C146)</f>
        <v>42190436</v>
      </c>
      <c r="D147" s="292">
        <v>0</v>
      </c>
      <c r="E147" s="487"/>
      <c r="F147" s="487"/>
    </row>
    <row r="148" spans="1:6">
      <c r="A148" s="469"/>
      <c r="B148" s="322" t="s">
        <v>576</v>
      </c>
      <c r="C148" s="350">
        <v>0</v>
      </c>
      <c r="D148" s="350">
        <v>34421724</v>
      </c>
      <c r="F148" s="487"/>
    </row>
    <row r="149" spans="1:6">
      <c r="A149" s="469"/>
      <c r="B149" s="466"/>
      <c r="D149" s="347"/>
    </row>
    <row r="150" spans="1:6">
      <c r="A150" s="469"/>
      <c r="B150" s="466"/>
      <c r="D150" s="347"/>
    </row>
    <row r="151" spans="1:6">
      <c r="A151" s="469"/>
      <c r="B151" s="231" t="s">
        <v>391</v>
      </c>
      <c r="D151" s="347"/>
    </row>
    <row r="152" spans="1:6">
      <c r="A152" s="469"/>
      <c r="B152" s="468" t="s">
        <v>392</v>
      </c>
      <c r="D152" s="347"/>
    </row>
    <row r="153" spans="1:6">
      <c r="A153" s="469"/>
      <c r="B153" s="466"/>
      <c r="D153" s="347"/>
    </row>
    <row r="154" spans="1:6">
      <c r="A154" s="469"/>
      <c r="B154" s="466" t="s">
        <v>393</v>
      </c>
      <c r="D154" s="347"/>
    </row>
    <row r="155" spans="1:6">
      <c r="A155" s="469"/>
      <c r="B155" s="468" t="s">
        <v>394</v>
      </c>
      <c r="D155" s="347"/>
    </row>
    <row r="156" spans="1:6">
      <c r="A156" s="469"/>
      <c r="B156" s="466"/>
      <c r="D156" s="347"/>
    </row>
    <row r="157" spans="1:6">
      <c r="A157" s="469"/>
      <c r="B157" s="466" t="s">
        <v>396</v>
      </c>
      <c r="D157" s="347"/>
    </row>
    <row r="158" spans="1:6">
      <c r="A158" s="469"/>
      <c r="B158" s="468" t="s">
        <v>395</v>
      </c>
      <c r="C158" s="491"/>
      <c r="D158" s="347"/>
    </row>
    <row r="159" spans="1:6">
      <c r="A159" s="469"/>
      <c r="C159" s="491"/>
      <c r="D159" s="347"/>
    </row>
    <row r="160" spans="1:6">
      <c r="A160" s="469"/>
      <c r="B160" s="231" t="s">
        <v>166</v>
      </c>
      <c r="C160" s="132"/>
      <c r="D160" s="132"/>
    </row>
    <row r="161" spans="1:6">
      <c r="A161" s="469"/>
      <c r="B161" s="468" t="s">
        <v>320</v>
      </c>
      <c r="C161" s="132"/>
      <c r="D161" s="132"/>
    </row>
    <row r="162" spans="1:6">
      <c r="A162" s="469"/>
      <c r="B162" s="231"/>
      <c r="C162" s="132"/>
      <c r="D162" s="132"/>
    </row>
    <row r="163" spans="1:6">
      <c r="A163" s="469"/>
      <c r="B163" s="592" t="s">
        <v>602</v>
      </c>
      <c r="C163" s="434" t="s">
        <v>386</v>
      </c>
      <c r="D163" s="434" t="s">
        <v>387</v>
      </c>
    </row>
    <row r="164" spans="1:6">
      <c r="A164" s="469"/>
      <c r="B164" s="592"/>
      <c r="C164" s="434" t="s">
        <v>140</v>
      </c>
      <c r="D164" s="434" t="s">
        <v>140</v>
      </c>
    </row>
    <row r="165" spans="1:6">
      <c r="A165" s="469"/>
      <c r="B165" s="492" t="s">
        <v>648</v>
      </c>
      <c r="C165" s="351">
        <f>-Clasificación!G55</f>
        <v>119599701</v>
      </c>
      <c r="D165" s="298">
        <v>0</v>
      </c>
    </row>
    <row r="166" spans="1:6">
      <c r="A166" s="469"/>
      <c r="B166" s="492" t="s">
        <v>470</v>
      </c>
      <c r="C166" s="351">
        <f>-Clasificación!$G$62</f>
        <v>6630000</v>
      </c>
      <c r="D166" s="298">
        <v>0</v>
      </c>
    </row>
    <row r="167" spans="1:6">
      <c r="A167" s="469"/>
      <c r="B167" s="492" t="s">
        <v>518</v>
      </c>
      <c r="C167" s="351">
        <f>-Clasificación!$G$70</f>
        <v>230000000</v>
      </c>
      <c r="D167" s="298">
        <v>0</v>
      </c>
    </row>
    <row r="168" spans="1:6">
      <c r="A168" s="469"/>
      <c r="B168" s="492" t="s">
        <v>519</v>
      </c>
      <c r="C168" s="351">
        <f>-Clasificación!$G$71</f>
        <v>64355866</v>
      </c>
      <c r="D168" s="298">
        <v>0</v>
      </c>
    </row>
    <row r="169" spans="1:6">
      <c r="A169" s="469"/>
      <c r="B169" s="322" t="s">
        <v>575</v>
      </c>
      <c r="C169" s="352">
        <f>SUM(C165:C168)</f>
        <v>420585567</v>
      </c>
      <c r="D169" s="353">
        <v>0</v>
      </c>
      <c r="E169" s="487"/>
      <c r="F169" s="493"/>
    </row>
    <row r="170" spans="1:6">
      <c r="A170" s="469"/>
      <c r="B170" s="322" t="s">
        <v>576</v>
      </c>
      <c r="C170" s="354">
        <v>10129314</v>
      </c>
      <c r="D170" s="354">
        <v>0</v>
      </c>
      <c r="E170" s="487"/>
    </row>
    <row r="171" spans="1:6">
      <c r="A171" s="469"/>
      <c r="B171" s="466"/>
      <c r="D171" s="347"/>
    </row>
    <row r="172" spans="1:6">
      <c r="A172" s="469"/>
      <c r="B172" s="466"/>
      <c r="D172" s="347"/>
    </row>
    <row r="173" spans="1:6">
      <c r="A173" s="469"/>
      <c r="B173" s="133" t="s">
        <v>399</v>
      </c>
    </row>
    <row r="174" spans="1:6">
      <c r="A174" s="469"/>
      <c r="B174" s="442" t="s">
        <v>400</v>
      </c>
    </row>
    <row r="175" spans="1:6">
      <c r="A175" s="469"/>
      <c r="B175" s="466"/>
    </row>
    <row r="176" spans="1:6">
      <c r="A176" s="469"/>
      <c r="B176" s="592" t="s">
        <v>603</v>
      </c>
      <c r="C176" s="592" t="s">
        <v>604</v>
      </c>
      <c r="D176" s="592" t="s">
        <v>605</v>
      </c>
      <c r="E176" s="630">
        <v>44561</v>
      </c>
      <c r="F176" s="630">
        <v>44196</v>
      </c>
    </row>
    <row r="177" spans="1:9">
      <c r="A177" s="469"/>
      <c r="B177" s="592"/>
      <c r="C177" s="592"/>
      <c r="D177" s="592"/>
      <c r="E177" s="631"/>
      <c r="F177" s="631"/>
    </row>
    <row r="178" spans="1:9">
      <c r="A178" s="469"/>
      <c r="B178" s="355" t="s">
        <v>3</v>
      </c>
      <c r="C178" s="356"/>
      <c r="D178" s="356"/>
      <c r="E178" s="357"/>
      <c r="F178" s="358"/>
    </row>
    <row r="179" spans="1:9" ht="31.2">
      <c r="A179" s="469"/>
      <c r="B179" s="305" t="s">
        <v>397</v>
      </c>
      <c r="C179" s="359" t="s">
        <v>256</v>
      </c>
      <c r="D179" s="422" t="s">
        <v>363</v>
      </c>
      <c r="E179" s="360">
        <f>+Clasificación!G9+Clasificación!G10</f>
        <v>1477160065</v>
      </c>
      <c r="F179" s="331">
        <v>274388386</v>
      </c>
      <c r="G179" s="494"/>
    </row>
    <row r="180" spans="1:9" ht="62.4">
      <c r="A180" s="469"/>
      <c r="B180" s="305" t="s">
        <v>661</v>
      </c>
      <c r="C180" s="422" t="s">
        <v>365</v>
      </c>
      <c r="D180" s="422" t="s">
        <v>385</v>
      </c>
      <c r="E180" s="360">
        <f>+Clasificación!$G$28</f>
        <v>244724830</v>
      </c>
      <c r="F180" s="331">
        <v>40262079</v>
      </c>
      <c r="G180" s="494"/>
    </row>
    <row r="181" spans="1:9" ht="62.4">
      <c r="A181" s="469"/>
      <c r="B181" s="305" t="s">
        <v>660</v>
      </c>
      <c r="C181" s="422" t="s">
        <v>365</v>
      </c>
      <c r="D181" s="422" t="s">
        <v>541</v>
      </c>
      <c r="E181" s="360">
        <f>+Clasificación!$G$29</f>
        <v>238208166</v>
      </c>
      <c r="F181" s="331">
        <v>25454834</v>
      </c>
      <c r="G181" s="494"/>
    </row>
    <row r="182" spans="1:9" ht="31.2">
      <c r="A182" s="469"/>
      <c r="B182" s="305" t="s">
        <v>257</v>
      </c>
      <c r="C182" s="422" t="s">
        <v>256</v>
      </c>
      <c r="D182" s="422" t="s">
        <v>650</v>
      </c>
      <c r="E182" s="360">
        <f>+Clasificación!G26</f>
        <v>17359590</v>
      </c>
      <c r="F182" s="331">
        <v>0</v>
      </c>
      <c r="G182" s="494"/>
    </row>
    <row r="183" spans="1:9">
      <c r="A183" s="469"/>
      <c r="B183" s="361" t="s">
        <v>377</v>
      </c>
      <c r="C183" s="362"/>
      <c r="D183" s="420"/>
      <c r="E183" s="363">
        <f>SUM(E179:E182)</f>
        <v>1977452651</v>
      </c>
      <c r="F183" s="364">
        <f>SUM(F179:F182)</f>
        <v>340105299</v>
      </c>
      <c r="G183" s="494"/>
    </row>
    <row r="184" spans="1:9">
      <c r="A184" s="469"/>
      <c r="B184" s="361" t="s">
        <v>8</v>
      </c>
      <c r="C184" s="362"/>
      <c r="D184" s="420"/>
      <c r="E184" s="365"/>
      <c r="F184" s="366"/>
      <c r="G184" s="494"/>
    </row>
    <row r="185" spans="1:9" ht="31.2">
      <c r="A185" s="469"/>
      <c r="B185" s="305" t="s">
        <v>662</v>
      </c>
      <c r="C185" s="422" t="s">
        <v>365</v>
      </c>
      <c r="D185" s="422" t="s">
        <v>398</v>
      </c>
      <c r="E185" s="367">
        <v>0</v>
      </c>
      <c r="F185" s="401">
        <v>-6330635</v>
      </c>
      <c r="G185" s="494"/>
    </row>
    <row r="186" spans="1:9" ht="31.2">
      <c r="A186" s="469"/>
      <c r="B186" s="305" t="s">
        <v>663</v>
      </c>
      <c r="C186" s="422" t="s">
        <v>365</v>
      </c>
      <c r="D186" s="422" t="s">
        <v>398</v>
      </c>
      <c r="E186" s="367">
        <v>0</v>
      </c>
      <c r="F186" s="401">
        <v>-3798679</v>
      </c>
      <c r="G186" s="494"/>
    </row>
    <row r="187" spans="1:9">
      <c r="A187" s="469"/>
      <c r="B187" s="361" t="s">
        <v>378</v>
      </c>
      <c r="C187" s="368"/>
      <c r="D187" s="421"/>
      <c r="E187" s="363">
        <f>SUM(E185:E186)</f>
        <v>0</v>
      </c>
      <c r="F187" s="423">
        <f>+SUM(F185:F186)</f>
        <v>-10129314</v>
      </c>
      <c r="G187" s="318"/>
      <c r="H187" s="318"/>
    </row>
    <row r="188" spans="1:9">
      <c r="A188" s="469"/>
      <c r="B188" s="369"/>
      <c r="C188" s="369"/>
      <c r="D188" s="369"/>
    </row>
    <row r="189" spans="1:9">
      <c r="A189" s="469"/>
      <c r="B189" s="369"/>
      <c r="C189" s="369"/>
      <c r="D189" s="369"/>
    </row>
    <row r="190" spans="1:9">
      <c r="A190" s="469"/>
      <c r="B190" s="242" t="s">
        <v>401</v>
      </c>
      <c r="C190" s="242"/>
      <c r="D190" s="242"/>
      <c r="E190" s="242"/>
      <c r="F190" s="242"/>
    </row>
    <row r="191" spans="1:9">
      <c r="A191" s="469"/>
      <c r="B191" s="448" t="s">
        <v>651</v>
      </c>
      <c r="C191" s="369"/>
      <c r="D191" s="369"/>
    </row>
    <row r="192" spans="1:9" s="276" customFormat="1">
      <c r="A192" s="274"/>
      <c r="B192" s="370"/>
      <c r="C192" s="371"/>
      <c r="D192" s="371"/>
      <c r="F192" s="495"/>
      <c r="G192" s="495"/>
      <c r="I192" s="275"/>
    </row>
    <row r="193" spans="1:10" s="276" customFormat="1" ht="15.6" customHeight="1">
      <c r="A193" s="274"/>
      <c r="B193" s="632" t="s">
        <v>606</v>
      </c>
      <c r="C193" s="634" t="s">
        <v>37</v>
      </c>
      <c r="D193" s="635"/>
      <c r="E193" s="632" t="s">
        <v>607</v>
      </c>
      <c r="F193" s="444" t="s">
        <v>608</v>
      </c>
      <c r="G193" s="496"/>
      <c r="H193" s="495"/>
      <c r="I193" s="495"/>
      <c r="J193" s="497"/>
    </row>
    <row r="194" spans="1:10" s="276" customFormat="1">
      <c r="A194" s="274"/>
      <c r="B194" s="633"/>
      <c r="C194" s="636"/>
      <c r="D194" s="637"/>
      <c r="E194" s="633"/>
      <c r="F194" s="445"/>
      <c r="G194" s="496"/>
      <c r="H194" s="495"/>
      <c r="I194" s="495"/>
      <c r="J194" s="497"/>
    </row>
    <row r="195" spans="1:10">
      <c r="A195" s="469"/>
      <c r="B195" s="355" t="s">
        <v>442</v>
      </c>
      <c r="C195" s="356"/>
      <c r="D195" s="356"/>
      <c r="E195" s="356"/>
      <c r="F195" s="358"/>
      <c r="G195" s="498"/>
      <c r="H195" s="499"/>
      <c r="I195" s="499"/>
      <c r="J195" s="500"/>
    </row>
    <row r="196" spans="1:10" ht="15.6" customHeight="1">
      <c r="A196" s="469"/>
      <c r="B196" s="327" t="s">
        <v>657</v>
      </c>
      <c r="C196" s="628" t="s">
        <v>659</v>
      </c>
      <c r="D196" s="629"/>
      <c r="E196" s="501">
        <f>-Clasificación!$G$89</f>
        <v>2108072950</v>
      </c>
      <c r="F196" s="502">
        <f>-Clasificación!$K$89</f>
        <v>103568438</v>
      </c>
      <c r="G196" s="373"/>
      <c r="H196" s="499"/>
      <c r="I196" s="468"/>
      <c r="J196" s="500"/>
    </row>
    <row r="197" spans="1:10" ht="15.6" customHeight="1">
      <c r="A197" s="469"/>
      <c r="B197" s="327" t="s">
        <v>658</v>
      </c>
      <c r="C197" s="628" t="s">
        <v>659</v>
      </c>
      <c r="D197" s="629"/>
      <c r="E197" s="501">
        <f>-Clasificación!$G$90</f>
        <v>1622601040</v>
      </c>
      <c r="F197" s="502">
        <f>-Clasificación!$K$90</f>
        <v>63945633</v>
      </c>
      <c r="G197" s="373"/>
      <c r="H197" s="499"/>
      <c r="I197" s="468"/>
      <c r="J197" s="500"/>
    </row>
    <row r="198" spans="1:10" ht="15.6" customHeight="1">
      <c r="A198" s="469"/>
      <c r="B198" s="327" t="s">
        <v>543</v>
      </c>
      <c r="C198" s="628" t="s">
        <v>684</v>
      </c>
      <c r="D198" s="629"/>
      <c r="E198" s="501">
        <f>+EERR!G19</f>
        <v>4200790</v>
      </c>
      <c r="F198" s="502">
        <f>+EERR!H19</f>
        <v>25000192</v>
      </c>
      <c r="G198" s="373"/>
      <c r="H198" s="499"/>
      <c r="I198" s="468"/>
      <c r="J198" s="500"/>
    </row>
    <row r="199" spans="1:10">
      <c r="A199" s="469"/>
      <c r="B199" s="503" t="s">
        <v>655</v>
      </c>
      <c r="C199" s="504"/>
      <c r="D199" s="505"/>
      <c r="E199" s="506">
        <f>+SUM(E196:E198)</f>
        <v>3734874780</v>
      </c>
      <c r="F199" s="506">
        <f>+SUM(F196:F198)</f>
        <v>192514263</v>
      </c>
      <c r="G199" s="373"/>
      <c r="H199" s="499"/>
      <c r="I199" s="468"/>
      <c r="J199" s="500"/>
    </row>
    <row r="200" spans="1:10">
      <c r="A200" s="469"/>
      <c r="B200" s="507" t="s">
        <v>443</v>
      </c>
      <c r="C200" s="508"/>
      <c r="D200" s="508"/>
      <c r="E200" s="509"/>
      <c r="F200" s="372"/>
      <c r="G200" s="373"/>
      <c r="H200" s="499"/>
      <c r="I200" s="468"/>
      <c r="J200" s="500"/>
    </row>
    <row r="201" spans="1:10">
      <c r="A201" s="469"/>
      <c r="B201" s="327" t="s">
        <v>543</v>
      </c>
      <c r="C201" s="628" t="s">
        <v>652</v>
      </c>
      <c r="D201" s="629"/>
      <c r="E201" s="501">
        <f>-Clasificación!G166-Clasificación!G167</f>
        <v>-8194712</v>
      </c>
      <c r="F201" s="502">
        <f>-Clasificación!K166-Clasificación!K167</f>
        <v>-47543355</v>
      </c>
      <c r="G201" s="373"/>
      <c r="H201" s="499"/>
      <c r="I201" s="468"/>
      <c r="J201" s="500"/>
    </row>
    <row r="202" spans="1:10">
      <c r="A202" s="469"/>
      <c r="B202" s="327" t="s">
        <v>543</v>
      </c>
      <c r="C202" s="628" t="s">
        <v>653</v>
      </c>
      <c r="D202" s="629" t="s">
        <v>653</v>
      </c>
      <c r="E202" s="501">
        <v>0</v>
      </c>
      <c r="F202" s="502">
        <f>-Clasificación!K154</f>
        <v>-244508</v>
      </c>
      <c r="G202" s="373"/>
      <c r="H202" s="499"/>
      <c r="I202" s="468"/>
      <c r="J202" s="500"/>
    </row>
    <row r="203" spans="1:10">
      <c r="A203" s="469"/>
      <c r="B203" s="327" t="s">
        <v>543</v>
      </c>
      <c r="C203" s="628" t="s">
        <v>654</v>
      </c>
      <c r="D203" s="629" t="s">
        <v>654</v>
      </c>
      <c r="E203" s="501">
        <v>0</v>
      </c>
      <c r="F203" s="502">
        <f>-Clasificación!K155</f>
        <v>-61126</v>
      </c>
      <c r="G203" s="373"/>
      <c r="H203" s="499"/>
      <c r="I203" s="468"/>
      <c r="J203" s="500"/>
    </row>
    <row r="204" spans="1:10">
      <c r="A204" s="469"/>
      <c r="B204" s="327" t="s">
        <v>543</v>
      </c>
      <c r="C204" s="628" t="s">
        <v>544</v>
      </c>
      <c r="D204" s="629" t="s">
        <v>544</v>
      </c>
      <c r="E204" s="501">
        <v>-183135256</v>
      </c>
      <c r="F204" s="502">
        <v>0</v>
      </c>
      <c r="G204" s="373"/>
      <c r="H204" s="510"/>
      <c r="I204" s="468"/>
      <c r="J204" s="500"/>
    </row>
    <row r="205" spans="1:10">
      <c r="A205" s="469"/>
      <c r="B205" s="327" t="s">
        <v>543</v>
      </c>
      <c r="C205" s="628" t="s">
        <v>560</v>
      </c>
      <c r="D205" s="629" t="s">
        <v>560</v>
      </c>
      <c r="E205" s="501">
        <f>-Clasificación!G127</f>
        <v>-16554207</v>
      </c>
      <c r="F205" s="502">
        <v>0</v>
      </c>
      <c r="G205" s="511"/>
      <c r="H205" s="510"/>
      <c r="I205" s="468"/>
      <c r="J205" s="500"/>
    </row>
    <row r="206" spans="1:10">
      <c r="A206" s="469"/>
      <c r="B206" s="327" t="s">
        <v>543</v>
      </c>
      <c r="C206" s="628" t="s">
        <v>561</v>
      </c>
      <c r="D206" s="629" t="s">
        <v>561</v>
      </c>
      <c r="E206" s="501">
        <f>-Clasificación!G128</f>
        <v>-55180690</v>
      </c>
      <c r="F206" s="502">
        <v>0</v>
      </c>
      <c r="G206" s="511"/>
      <c r="H206" s="510"/>
      <c r="I206" s="468"/>
      <c r="J206" s="500"/>
    </row>
    <row r="207" spans="1:10">
      <c r="A207" s="469"/>
      <c r="B207" s="327" t="s">
        <v>543</v>
      </c>
      <c r="C207" s="628" t="s">
        <v>562</v>
      </c>
      <c r="D207" s="629" t="s">
        <v>562</v>
      </c>
      <c r="E207" s="501">
        <f>-Clasificación!G129</f>
        <v>-11036138</v>
      </c>
      <c r="F207" s="502">
        <v>0</v>
      </c>
      <c r="G207" s="511"/>
      <c r="H207" s="510"/>
      <c r="I207" s="468"/>
      <c r="J207" s="500"/>
    </row>
    <row r="208" spans="1:10">
      <c r="A208" s="469"/>
      <c r="B208" s="327" t="s">
        <v>543</v>
      </c>
      <c r="C208" s="628" t="s">
        <v>685</v>
      </c>
      <c r="D208" s="629"/>
      <c r="E208" s="501">
        <v>-1788911</v>
      </c>
      <c r="F208" s="502">
        <v>0</v>
      </c>
      <c r="G208" s="373"/>
      <c r="H208" s="510"/>
      <c r="I208" s="468"/>
      <c r="J208" s="500"/>
    </row>
    <row r="209" spans="1:10">
      <c r="A209" s="469"/>
      <c r="B209" s="327" t="s">
        <v>543</v>
      </c>
      <c r="C209" s="628" t="s">
        <v>686</v>
      </c>
      <c r="D209" s="629"/>
      <c r="E209" s="501">
        <v>-122357135</v>
      </c>
      <c r="F209" s="502">
        <v>0</v>
      </c>
      <c r="G209" s="373"/>
      <c r="H209" s="510"/>
      <c r="I209" s="468"/>
      <c r="J209" s="500"/>
    </row>
    <row r="210" spans="1:10">
      <c r="A210" s="469"/>
      <c r="B210" s="327" t="s">
        <v>656</v>
      </c>
      <c r="C210" s="409" t="s">
        <v>544</v>
      </c>
      <c r="D210" s="589"/>
      <c r="E210" s="501">
        <v>-77030625</v>
      </c>
      <c r="F210" s="502">
        <v>0</v>
      </c>
      <c r="G210" s="373"/>
      <c r="H210" s="510"/>
      <c r="I210" s="468"/>
      <c r="J210" s="500"/>
    </row>
    <row r="211" spans="1:10">
      <c r="A211" s="469"/>
      <c r="B211" s="327" t="s">
        <v>656</v>
      </c>
      <c r="C211" s="512" t="s">
        <v>345</v>
      </c>
      <c r="D211" s="513"/>
      <c r="E211" s="501">
        <f>-Clasificación!G156</f>
        <v>-379558</v>
      </c>
      <c r="F211" s="425">
        <f>-Clasificación!K156</f>
        <v>-306125</v>
      </c>
      <c r="G211" s="511"/>
      <c r="H211" s="510"/>
      <c r="I211" s="468"/>
      <c r="J211" s="500"/>
    </row>
    <row r="212" spans="1:10">
      <c r="A212" s="469"/>
      <c r="B212" s="409" t="s">
        <v>664</v>
      </c>
      <c r="C212" s="512" t="s">
        <v>665</v>
      </c>
      <c r="D212" s="513"/>
      <c r="E212" s="424">
        <v>-34222250</v>
      </c>
      <c r="F212" s="425">
        <v>0</v>
      </c>
      <c r="G212" s="373"/>
      <c r="H212" s="510"/>
      <c r="I212" s="468"/>
      <c r="J212" s="500"/>
    </row>
    <row r="213" spans="1:10">
      <c r="A213" s="469"/>
      <c r="B213" s="409" t="s">
        <v>276</v>
      </c>
      <c r="C213" s="512" t="s">
        <v>665</v>
      </c>
      <c r="D213" s="513"/>
      <c r="E213" s="424">
        <v>-27418080</v>
      </c>
      <c r="F213" s="425">
        <v>0</v>
      </c>
      <c r="G213" s="373"/>
      <c r="H213" s="510"/>
      <c r="I213" s="468"/>
      <c r="J213" s="500"/>
    </row>
    <row r="214" spans="1:10">
      <c r="A214" s="469"/>
      <c r="B214" s="409" t="s">
        <v>666</v>
      </c>
      <c r="C214" s="512" t="s">
        <v>665</v>
      </c>
      <c r="D214" s="513"/>
      <c r="E214" s="424">
        <v>-34257050</v>
      </c>
      <c r="F214" s="425">
        <v>0</v>
      </c>
      <c r="G214" s="373"/>
      <c r="H214" s="510"/>
      <c r="I214" s="468"/>
      <c r="J214" s="500"/>
    </row>
    <row r="215" spans="1:10">
      <c r="A215" s="469"/>
      <c r="B215" s="409" t="s">
        <v>667</v>
      </c>
      <c r="C215" s="512" t="s">
        <v>668</v>
      </c>
      <c r="D215" s="513"/>
      <c r="E215" s="424">
        <f>-Clasificación!G121</f>
        <v>-4097351</v>
      </c>
      <c r="F215" s="425">
        <v>0</v>
      </c>
      <c r="G215" s="373"/>
      <c r="H215" s="510"/>
      <c r="I215" s="468"/>
      <c r="J215" s="500"/>
    </row>
    <row r="216" spans="1:10">
      <c r="A216" s="469"/>
      <c r="B216" s="409" t="s">
        <v>621</v>
      </c>
      <c r="C216" s="626" t="s">
        <v>620</v>
      </c>
      <c r="D216" s="627"/>
      <c r="E216" s="424">
        <v>-151666666.66666701</v>
      </c>
      <c r="F216" s="425">
        <v>0</v>
      </c>
      <c r="G216" s="373"/>
      <c r="H216" s="510"/>
      <c r="I216" s="468"/>
      <c r="J216" s="500"/>
    </row>
    <row r="217" spans="1:10">
      <c r="A217" s="469"/>
      <c r="B217" s="410" t="s">
        <v>655</v>
      </c>
      <c r="C217" s="427"/>
      <c r="D217" s="419"/>
      <c r="E217" s="426">
        <f>+SUM(E201:E216)</f>
        <v>-727318629.66666698</v>
      </c>
      <c r="F217" s="426">
        <f>+SUM(F201:F216)</f>
        <v>-48155114</v>
      </c>
      <c r="G217" s="373"/>
      <c r="H217" s="510"/>
      <c r="I217" s="468"/>
      <c r="J217" s="467"/>
    </row>
    <row r="218" spans="1:10">
      <c r="A218" s="469"/>
      <c r="B218" s="242"/>
      <c r="C218" s="242"/>
      <c r="D218" s="374"/>
      <c r="E218" s="375"/>
      <c r="F218" s="514"/>
      <c r="G218" s="373"/>
      <c r="H218" s="510"/>
      <c r="I218" s="468"/>
      <c r="J218" s="467"/>
    </row>
    <row r="219" spans="1:10">
      <c r="A219" s="469"/>
      <c r="B219" s="448"/>
      <c r="C219" s="369"/>
      <c r="D219" s="369"/>
      <c r="F219" s="499"/>
      <c r="G219" s="499"/>
      <c r="H219" s="510"/>
      <c r="I219" s="500"/>
    </row>
    <row r="220" spans="1:10">
      <c r="A220" s="469"/>
      <c r="B220" s="231" t="s">
        <v>402</v>
      </c>
      <c r="C220" s="376"/>
      <c r="H220" s="510"/>
    </row>
    <row r="221" spans="1:10">
      <c r="A221" s="469"/>
      <c r="B221" s="623" t="s">
        <v>142</v>
      </c>
      <c r="C221" s="623"/>
      <c r="D221" s="623"/>
      <c r="E221" s="623"/>
      <c r="F221" s="623"/>
      <c r="H221" s="510"/>
    </row>
    <row r="222" spans="1:10">
      <c r="A222" s="469"/>
      <c r="B222" s="466"/>
      <c r="C222" s="318"/>
      <c r="H222" s="510"/>
    </row>
    <row r="223" spans="1:10">
      <c r="A223" s="465"/>
      <c r="B223" s="231" t="s">
        <v>403</v>
      </c>
      <c r="C223" s="318"/>
      <c r="H223" s="510"/>
    </row>
    <row r="224" spans="1:10">
      <c r="A224" s="465"/>
      <c r="B224" s="466"/>
      <c r="C224" s="318"/>
      <c r="H224" s="510"/>
    </row>
    <row r="225" spans="1:8">
      <c r="A225" s="469"/>
      <c r="B225" s="231" t="s">
        <v>404</v>
      </c>
      <c r="H225" s="510"/>
    </row>
    <row r="226" spans="1:8">
      <c r="A226" s="469"/>
      <c r="B226" s="468" t="s">
        <v>320</v>
      </c>
    </row>
    <row r="227" spans="1:8">
      <c r="A227" s="469"/>
    </row>
    <row r="228" spans="1:8">
      <c r="A228" s="469"/>
      <c r="B228" s="377" t="s">
        <v>37</v>
      </c>
      <c r="C228" s="309">
        <v>44561</v>
      </c>
      <c r="D228" s="309">
        <v>44196</v>
      </c>
    </row>
    <row r="229" spans="1:8" ht="31.2">
      <c r="A229" s="469"/>
      <c r="B229" s="515" t="s">
        <v>669</v>
      </c>
      <c r="C229" s="428">
        <f>-Clasificación!G89</f>
        <v>2108072950</v>
      </c>
      <c r="D229" s="367">
        <f>-Clasificación!K89</f>
        <v>103568438</v>
      </c>
      <c r="E229" s="132"/>
      <c r="F229" s="487"/>
    </row>
    <row r="230" spans="1:8" ht="31.2">
      <c r="A230" s="469"/>
      <c r="B230" s="515" t="s">
        <v>670</v>
      </c>
      <c r="C230" s="428">
        <f>-Clasificación!G90</f>
        <v>1622601040</v>
      </c>
      <c r="D230" s="367">
        <f>-Clasificación!K90</f>
        <v>63945633</v>
      </c>
      <c r="E230" s="132"/>
      <c r="F230" s="487"/>
    </row>
    <row r="231" spans="1:8">
      <c r="A231" s="469"/>
      <c r="B231" s="516" t="s">
        <v>40</v>
      </c>
      <c r="C231" s="352">
        <f>SUM(C229:C230)</f>
        <v>3730673990</v>
      </c>
      <c r="D231" s="352">
        <f>+SUM(D229:D230)</f>
        <v>167514071</v>
      </c>
      <c r="E231" s="517"/>
      <c r="F231" s="517"/>
      <c r="G231" s="517"/>
    </row>
    <row r="232" spans="1:8">
      <c r="A232" s="469"/>
      <c r="B232" s="466"/>
    </row>
    <row r="233" spans="1:8">
      <c r="A233" s="469"/>
      <c r="B233" s="466"/>
    </row>
    <row r="234" spans="1:8">
      <c r="A234" s="469"/>
      <c r="B234" s="231" t="s">
        <v>405</v>
      </c>
    </row>
    <row r="235" spans="1:8">
      <c r="A235" s="469"/>
      <c r="B235" s="468" t="s">
        <v>320</v>
      </c>
    </row>
    <row r="236" spans="1:8">
      <c r="A236" s="469"/>
    </row>
    <row r="237" spans="1:8">
      <c r="A237" s="469"/>
      <c r="B237" s="377" t="s">
        <v>37</v>
      </c>
      <c r="C237" s="309">
        <f>C228</f>
        <v>44561</v>
      </c>
      <c r="D237" s="309">
        <f>D228</f>
        <v>44196</v>
      </c>
    </row>
    <row r="238" spans="1:8">
      <c r="A238" s="469"/>
      <c r="B238" s="492" t="s">
        <v>672</v>
      </c>
      <c r="C238" s="351">
        <f>-Clasificación!$G$97</f>
        <v>14670000</v>
      </c>
      <c r="D238" s="351">
        <f>-Clasificación!K97</f>
        <v>15748794</v>
      </c>
    </row>
    <row r="239" spans="1:8">
      <c r="A239" s="469"/>
      <c r="B239" s="492" t="s">
        <v>671</v>
      </c>
      <c r="C239" s="351">
        <f>-Clasificación!$G$99-Clasificación!G98</f>
        <v>174079606</v>
      </c>
      <c r="D239" s="351">
        <f>-Clasificación!K98</f>
        <v>66063699</v>
      </c>
    </row>
    <row r="240" spans="1:8">
      <c r="A240" s="469"/>
      <c r="B240" s="516" t="s">
        <v>40</v>
      </c>
      <c r="C240" s="352">
        <f>SUM(C238:C239)</f>
        <v>188749606</v>
      </c>
      <c r="D240" s="352">
        <f>SUM(D238:D239)</f>
        <v>81812493</v>
      </c>
      <c r="E240" s="487"/>
      <c r="F240" s="487"/>
    </row>
    <row r="241" spans="1:6">
      <c r="B241" s="518"/>
      <c r="C241" s="378"/>
      <c r="D241" s="379"/>
    </row>
    <row r="242" spans="1:6">
      <c r="B242" s="518"/>
      <c r="C242" s="378"/>
      <c r="D242" s="379"/>
    </row>
    <row r="243" spans="1:6">
      <c r="A243" s="469"/>
      <c r="B243" s="624" t="s">
        <v>406</v>
      </c>
      <c r="C243" s="624"/>
    </row>
    <row r="244" spans="1:6">
      <c r="A244" s="469"/>
      <c r="B244" s="468" t="s">
        <v>444</v>
      </c>
    </row>
    <row r="245" spans="1:6">
      <c r="B245" s="518"/>
      <c r="C245" s="378"/>
      <c r="D245" s="379"/>
    </row>
    <row r="246" spans="1:6">
      <c r="B246" s="518"/>
      <c r="C246" s="378"/>
      <c r="D246" s="379"/>
    </row>
    <row r="247" spans="1:6">
      <c r="A247" s="469"/>
      <c r="B247" s="231" t="s">
        <v>455</v>
      </c>
    </row>
    <row r="248" spans="1:6">
      <c r="A248" s="469"/>
      <c r="B248" s="468" t="s">
        <v>320</v>
      </c>
      <c r="C248" s="378"/>
      <c r="D248" s="378"/>
    </row>
    <row r="249" spans="1:6">
      <c r="C249" s="378"/>
      <c r="D249" s="378"/>
    </row>
    <row r="250" spans="1:6">
      <c r="A250" s="469"/>
      <c r="B250" s="377" t="s">
        <v>37</v>
      </c>
      <c r="C250" s="309">
        <f>C237</f>
        <v>44561</v>
      </c>
      <c r="D250" s="309" t="s">
        <v>673</v>
      </c>
    </row>
    <row r="251" spans="1:6">
      <c r="A251" s="469"/>
      <c r="B251" s="492" t="s">
        <v>212</v>
      </c>
      <c r="C251" s="351">
        <f>-Clasificación!G102</f>
        <v>117732138</v>
      </c>
      <c r="D251" s="351">
        <f>-Clasificación!K102</f>
        <v>1178365</v>
      </c>
    </row>
    <row r="252" spans="1:6">
      <c r="A252" s="469"/>
      <c r="B252" s="492" t="s">
        <v>542</v>
      </c>
      <c r="C252" s="351">
        <f>-Clasificación!$G$104</f>
        <v>268</v>
      </c>
      <c r="D252" s="351">
        <f>-Clasificación!K104</f>
        <v>0</v>
      </c>
    </row>
    <row r="253" spans="1:6">
      <c r="A253" s="469"/>
      <c r="B253" s="492" t="s">
        <v>545</v>
      </c>
      <c r="C253" s="351">
        <f>-Clasificación!$G$105</f>
        <v>553</v>
      </c>
      <c r="D253" s="351">
        <f>-Clasificación!K105</f>
        <v>0</v>
      </c>
    </row>
    <row r="254" spans="1:6">
      <c r="A254" s="469"/>
      <c r="B254" s="516" t="s">
        <v>40</v>
      </c>
      <c r="C254" s="352">
        <f>SUM(C251:C253)</f>
        <v>117732959</v>
      </c>
      <c r="D254" s="352">
        <f>SUM(D251:D253)</f>
        <v>1178365</v>
      </c>
      <c r="E254" s="487"/>
      <c r="F254" s="487"/>
    </row>
    <row r="255" spans="1:6">
      <c r="B255" s="429" t="s">
        <v>674</v>
      </c>
      <c r="C255" s="378"/>
      <c r="D255" s="378"/>
    </row>
    <row r="256" spans="1:6">
      <c r="B256" s="378"/>
      <c r="C256" s="378"/>
      <c r="D256" s="378"/>
    </row>
    <row r="257" spans="1:7">
      <c r="B257" s="378"/>
      <c r="C257" s="378"/>
      <c r="D257" s="378"/>
    </row>
    <row r="258" spans="1:7">
      <c r="A258" s="465"/>
      <c r="B258" s="231" t="s">
        <v>167</v>
      </c>
      <c r="C258" s="318"/>
    </row>
    <row r="259" spans="1:7">
      <c r="A259" s="465"/>
      <c r="B259" s="342" t="s">
        <v>320</v>
      </c>
      <c r="C259" s="318"/>
    </row>
    <row r="260" spans="1:7">
      <c r="A260" s="469"/>
    </row>
    <row r="261" spans="1:7">
      <c r="A261" s="469"/>
      <c r="B261" s="377" t="s">
        <v>37</v>
      </c>
      <c r="C261" s="309">
        <f>C250</f>
        <v>44561</v>
      </c>
      <c r="D261" s="309">
        <f>+D237</f>
        <v>44196</v>
      </c>
    </row>
    <row r="262" spans="1:7">
      <c r="A262" s="469"/>
      <c r="B262" s="519" t="s">
        <v>168</v>
      </c>
      <c r="C262" s="380"/>
      <c r="D262" s="381"/>
    </row>
    <row r="263" spans="1:7" s="387" customFormat="1">
      <c r="A263" s="382"/>
      <c r="B263" s="383" t="s">
        <v>134</v>
      </c>
      <c r="C263" s="384">
        <v>0</v>
      </c>
      <c r="D263" s="385">
        <v>0</v>
      </c>
      <c r="E263" s="386"/>
    </row>
    <row r="264" spans="1:7">
      <c r="A264" s="469"/>
      <c r="B264" s="520" t="s">
        <v>38</v>
      </c>
      <c r="C264" s="352">
        <v>0</v>
      </c>
      <c r="D264" s="388">
        <v>0</v>
      </c>
      <c r="G264" s="493"/>
    </row>
    <row r="265" spans="1:7">
      <c r="A265" s="469"/>
      <c r="B265" s="389" t="s">
        <v>169</v>
      </c>
      <c r="C265" s="390"/>
      <c r="D265" s="391"/>
    </row>
    <row r="266" spans="1:7">
      <c r="A266" s="469"/>
      <c r="B266" s="392" t="s">
        <v>478</v>
      </c>
      <c r="C266" s="393">
        <f>+SUMIF(Clasificación!D110:D164,'Nota 4 a Nota 9'!B266,Clasificación!G110:G164)</f>
        <v>198266671</v>
      </c>
      <c r="D266" s="394">
        <f>+SUMIF(Clasificación!D110:D164,'Nota 4 a Nota 9'!B266,Clasificación!K110:K164)</f>
        <v>0</v>
      </c>
    </row>
    <row r="267" spans="1:7">
      <c r="A267" s="469"/>
      <c r="B267" s="392" t="s">
        <v>479</v>
      </c>
      <c r="C267" s="393">
        <f>+SUMIF(Clasificación!D111:D165,'Nota 4 a Nota 9'!B267,Clasificación!G111:G165)</f>
        <v>37746503</v>
      </c>
      <c r="D267" s="394">
        <f>+SUMIF(Clasificación!D111:D165,'Nota 4 a Nota 9'!B267,Clasificación!K111:K165)</f>
        <v>0</v>
      </c>
    </row>
    <row r="268" spans="1:7">
      <c r="A268" s="469"/>
      <c r="B268" s="392" t="s">
        <v>480</v>
      </c>
      <c r="C268" s="393">
        <f>+SUMIF(Clasificación!D112:D166,'Nota 4 a Nota 9'!B268,Clasificación!G112:G166)</f>
        <v>17963892</v>
      </c>
      <c r="D268" s="394">
        <f>+SUMIF(Clasificación!D112:D166,'Nota 4 a Nota 9'!B268,Clasificación!K112:K166)</f>
        <v>0</v>
      </c>
    </row>
    <row r="269" spans="1:7">
      <c r="A269" s="469"/>
      <c r="B269" s="392" t="s">
        <v>526</v>
      </c>
      <c r="C269" s="393">
        <f>+SUMIF(Clasificación!D113:D167,'Nota 4 a Nota 9'!B269,Clasificación!G113:G167)</f>
        <v>13500006</v>
      </c>
      <c r="D269" s="394">
        <f>+SUMIF(Clasificación!D113:D167,'Nota 4 a Nota 9'!B269,Clasificación!K113:K167)</f>
        <v>0</v>
      </c>
    </row>
    <row r="270" spans="1:7">
      <c r="A270" s="469"/>
      <c r="B270" s="392" t="s">
        <v>527</v>
      </c>
      <c r="C270" s="393">
        <f>+SUMIF(Clasificación!D114:D168,'Nota 4 a Nota 9'!B270,Clasificación!G114:G168)</f>
        <v>17000010</v>
      </c>
      <c r="D270" s="394">
        <f>+SUMIF(Clasificación!D114:D168,'Nota 4 a Nota 9'!B270,Clasificación!K114:K168)</f>
        <v>0</v>
      </c>
    </row>
    <row r="271" spans="1:7">
      <c r="A271" s="469"/>
      <c r="B271" s="392" t="s">
        <v>558</v>
      </c>
      <c r="C271" s="393">
        <f>+SUMIF(Clasificación!D115:D169,'Nota 4 a Nota 9'!B271,Clasificación!G115:G169)</f>
        <v>1788911</v>
      </c>
      <c r="D271" s="394">
        <f>+SUMIF(Clasificación!D115:D169,'Nota 4 a Nota 9'!B271,Clasificación!K115:K169)</f>
        <v>0</v>
      </c>
    </row>
    <row r="272" spans="1:7">
      <c r="A272" s="469"/>
      <c r="B272" s="392" t="s">
        <v>559</v>
      </c>
      <c r="C272" s="393">
        <f>+SUMIF(Clasificación!D116:D170,'Nota 4 a Nota 9'!B272,Clasificación!G116:G170)</f>
        <v>248000000</v>
      </c>
      <c r="D272" s="394">
        <f>+SUMIF(Clasificación!D116:D170,'Nota 4 a Nota 9'!B272,Clasificación!K116:K170)</f>
        <v>0</v>
      </c>
    </row>
    <row r="273" spans="1:6">
      <c r="A273" s="469"/>
      <c r="B273" s="392" t="s">
        <v>196</v>
      </c>
      <c r="C273" s="393">
        <f>+SUMIF(Clasificación!D117:D171,'Nota 4 a Nota 9'!B273,Clasificación!G117:G171)</f>
        <v>97125948</v>
      </c>
      <c r="D273" s="394">
        <f>+SUMIF(Clasificación!D117:D171,'Nota 4 a Nota 9'!B273,Clasificación!K117:K171)</f>
        <v>19649497</v>
      </c>
    </row>
    <row r="274" spans="1:6">
      <c r="A274" s="469"/>
      <c r="B274" s="392" t="s">
        <v>343</v>
      </c>
      <c r="C274" s="393">
        <f>+SUMIF(Clasificación!D118:D172,'Nota 4 a Nota 9'!B274,Clasificación!G118:G172)</f>
        <v>14000000</v>
      </c>
      <c r="D274" s="394">
        <f>+SUMIF(Clasificación!D118:D172,'Nota 4 a Nota 9'!B274,Clasificación!K118:K172)</f>
        <v>1051707</v>
      </c>
    </row>
    <row r="275" spans="1:6">
      <c r="A275" s="469"/>
      <c r="B275" s="392" t="s">
        <v>369</v>
      </c>
      <c r="C275" s="393">
        <f>+SUMIF(Clasificación!D119:D173,'Nota 4 a Nota 9'!B275,Clasificación!G119:G173)</f>
        <v>21221667</v>
      </c>
      <c r="D275" s="394">
        <f>+SUMIF(Clasificación!D119:D173,'Nota 4 a Nota 9'!B275,Clasificación!K119:K173)</f>
        <v>84886672</v>
      </c>
    </row>
    <row r="276" spans="1:6">
      <c r="A276" s="469"/>
      <c r="B276" s="392" t="s">
        <v>528</v>
      </c>
      <c r="C276" s="393">
        <f>+SUMIF(Clasificación!D120:D174,'Nota 4 a Nota 9'!B276,Clasificación!G120:G174)</f>
        <v>4097351</v>
      </c>
      <c r="D276" s="394">
        <f>+SUMIF(Clasificación!D120:D174,'Nota 4 a Nota 9'!B276,Clasificación!K120:K174)</f>
        <v>0</v>
      </c>
    </row>
    <row r="277" spans="1:6">
      <c r="A277" s="469"/>
      <c r="B277" s="392" t="s">
        <v>481</v>
      </c>
      <c r="C277" s="393">
        <f>+SUMIF(Clasificación!D121:D175,'Nota 4 a Nota 9'!B277,Clasificación!G121:G175)</f>
        <v>209421205</v>
      </c>
      <c r="D277" s="394">
        <f>+SUMIF(Clasificación!D121:D175,'Nota 4 a Nota 9'!B277,Clasificación!K121:K175)</f>
        <v>0</v>
      </c>
      <c r="F277" s="318"/>
    </row>
    <row r="278" spans="1:6">
      <c r="A278" s="469"/>
      <c r="B278" s="392" t="s">
        <v>482</v>
      </c>
      <c r="C278" s="393">
        <f>+SUMIF(Clasificación!D122:D176,'Nota 4 a Nota 9'!B278,Clasificación!G122:G176)</f>
        <v>20257036</v>
      </c>
      <c r="D278" s="394">
        <f>+SUMIF(Clasificación!D122:D176,'Nota 4 a Nota 9'!B278,Clasificación!K122:K176)</f>
        <v>0</v>
      </c>
    </row>
    <row r="279" spans="1:6">
      <c r="A279" s="469"/>
      <c r="B279" s="392" t="s">
        <v>530</v>
      </c>
      <c r="C279" s="393">
        <f>+SUMIF(Clasificación!D123:D177,'Nota 4 a Nota 9'!B279,Clasificación!G123:G177)</f>
        <v>197178927</v>
      </c>
      <c r="D279" s="394">
        <f>+SUMIF(Clasificación!D123:D177,'Nota 4 a Nota 9'!B279,Clasificación!K123:K177)</f>
        <v>0</v>
      </c>
    </row>
    <row r="280" spans="1:6">
      <c r="A280" s="469"/>
      <c r="B280" s="392" t="s">
        <v>546</v>
      </c>
      <c r="C280" s="393">
        <f>+SUMIF(Clasificación!D124:D178,'Nota 4 a Nota 9'!B280,Clasificación!G124:G178)</f>
        <v>12500000</v>
      </c>
      <c r="D280" s="394">
        <f>+SUMIF(Clasificación!D124:D178,'Nota 4 a Nota 9'!B280,Clasificación!K124:K178)</f>
        <v>0</v>
      </c>
    </row>
    <row r="281" spans="1:6">
      <c r="A281" s="469"/>
      <c r="B281" s="392" t="s">
        <v>532</v>
      </c>
      <c r="C281" s="393">
        <f>+SUMIF(Clasificación!D125:D179,'Nota 4 a Nota 9'!B281,Clasificación!G125:G179)</f>
        <v>600000</v>
      </c>
      <c r="D281" s="394">
        <f>+SUMIF(Clasificación!D125:D179,'Nota 4 a Nota 9'!B281,Clasificación!K125:K179)</f>
        <v>0</v>
      </c>
    </row>
    <row r="282" spans="1:6">
      <c r="A282" s="469"/>
      <c r="B282" s="392" t="s">
        <v>198</v>
      </c>
      <c r="C282" s="393">
        <f>+SUMIF(Clasificación!D126:D180,'Nota 4 a Nota 9'!B282,Clasificación!G126:G180)</f>
        <v>954259</v>
      </c>
      <c r="D282" s="394">
        <f>+SUMIF(Clasificación!D126:D180,'Nota 4 a Nota 9'!B282,Clasificación!K126:K180)</f>
        <v>75906</v>
      </c>
    </row>
    <row r="283" spans="1:6">
      <c r="A283" s="469"/>
      <c r="B283" s="392" t="s">
        <v>484</v>
      </c>
      <c r="C283" s="393">
        <f>+SUMIF(Clasificación!D127:D181,'Nota 4 a Nota 9'!B283,Clasificación!G127:G181)</f>
        <v>8538600</v>
      </c>
      <c r="D283" s="394">
        <f>+SUMIF(Clasificación!D127:D181,'Nota 4 a Nota 9'!B283,Clasificación!K127:K181)</f>
        <v>0</v>
      </c>
    </row>
    <row r="284" spans="1:6">
      <c r="A284" s="469"/>
      <c r="B284" s="392" t="s">
        <v>200</v>
      </c>
      <c r="C284" s="393">
        <f>+SUMIF(Clasificación!D128:D182,'Nota 4 a Nota 9'!B284,Clasificación!G128:G182)</f>
        <v>156818</v>
      </c>
      <c r="D284" s="394">
        <f>+SUMIF(Clasificación!D128:D182,'Nota 4 a Nota 9'!B284,Clasificación!K128:K182)</f>
        <v>181818</v>
      </c>
    </row>
    <row r="285" spans="1:6">
      <c r="A285" s="469"/>
      <c r="B285" s="392" t="s">
        <v>563</v>
      </c>
      <c r="C285" s="393">
        <f>+SUMIF(Clasificación!D129:D183,'Nota 4 a Nota 9'!B285,Clasificación!G129:G183)</f>
        <v>318182</v>
      </c>
      <c r="D285" s="394">
        <f>+SUMIF(Clasificación!D129:D183,'Nota 4 a Nota 9'!B285,Clasificación!K129:K183)</f>
        <v>0</v>
      </c>
    </row>
    <row r="286" spans="1:6">
      <c r="A286" s="469"/>
      <c r="B286" s="392" t="s">
        <v>564</v>
      </c>
      <c r="C286" s="393">
        <f>+SUMIF(Clasificación!D130:D184,'Nota 4 a Nota 9'!B286,Clasificación!G130:G184)</f>
        <v>10978626</v>
      </c>
      <c r="D286" s="394">
        <f>+SUMIF(Clasificación!D130:D184,'Nota 4 a Nota 9'!B286,Clasificación!K130:K184)</f>
        <v>0</v>
      </c>
    </row>
    <row r="287" spans="1:6">
      <c r="A287" s="469"/>
      <c r="B287" s="392" t="s">
        <v>75</v>
      </c>
      <c r="C287" s="393">
        <f>+SUMIF(Clasificación!D131:D185,'Nota 4 a Nota 9'!B287,Clasificación!G131:G185)</f>
        <v>8908123</v>
      </c>
      <c r="D287" s="394">
        <f>+SUMIF(Clasificación!D131:D185,'Nota 4 a Nota 9'!B287,Clasificación!K131:K185)</f>
        <v>55000</v>
      </c>
    </row>
    <row r="288" spans="1:6">
      <c r="A288" s="469"/>
      <c r="B288" s="392" t="s">
        <v>488</v>
      </c>
      <c r="C288" s="393">
        <f>+SUMIF(Clasificación!D132:D186,'Nota 4 a Nota 9'!B288,Clasificación!G132:G186)</f>
        <v>3409841</v>
      </c>
      <c r="D288" s="394">
        <f>+SUMIF(Clasificación!D132:D186,'Nota 4 a Nota 9'!B288,Clasificación!K132:K186)</f>
        <v>0</v>
      </c>
    </row>
    <row r="289" spans="1:7">
      <c r="A289" s="469"/>
      <c r="B289" s="392" t="s">
        <v>489</v>
      </c>
      <c r="C289" s="393">
        <f>+SUMIF(Clasificación!D133:D187,'Nota 4 a Nota 9'!B289,Clasificación!G133:G187)</f>
        <v>2530200</v>
      </c>
      <c r="D289" s="394">
        <f>+SUMIF(Clasificación!D133:D187,'Nota 4 a Nota 9'!B289,Clasificación!K133:K187)</f>
        <v>0</v>
      </c>
    </row>
    <row r="290" spans="1:7">
      <c r="A290" s="469"/>
      <c r="B290" s="392" t="s">
        <v>205</v>
      </c>
      <c r="C290" s="393">
        <f>+SUMIF(Clasificación!D134:D188,'Nota 4 a Nota 9'!B290,Clasificación!G134:G188)</f>
        <v>108214306</v>
      </c>
      <c r="D290" s="394">
        <f>+SUMIF(Clasificación!D134:D188,'Nota 4 a Nota 9'!B290,Clasificación!K134:K188)</f>
        <v>5470184</v>
      </c>
    </row>
    <row r="291" spans="1:7">
      <c r="A291" s="469"/>
      <c r="B291" s="392" t="s">
        <v>492</v>
      </c>
      <c r="C291" s="393">
        <f>+SUMIF(Clasificación!D135:D189,'Nota 4 a Nota 9'!B291,Clasificación!G135:G189)</f>
        <v>79961412</v>
      </c>
      <c r="D291" s="394">
        <f>+SUMIF(Clasificación!D135:D189,'Nota 4 a Nota 9'!B291,Clasificación!K135:K189)</f>
        <v>0</v>
      </c>
    </row>
    <row r="292" spans="1:7">
      <c r="A292" s="469"/>
      <c r="B292" s="392" t="s">
        <v>487</v>
      </c>
      <c r="C292" s="393">
        <f>+SUMIF(Clasificación!D133:D187,'Nota 4 a Nota 9'!B292,Clasificación!G133:G187)</f>
        <v>166160</v>
      </c>
      <c r="D292" s="394">
        <f>+SUMIF(Clasificación!D133:D187,'Nota 4 a Nota 9'!B292,Clasificación!K133:K187)</f>
        <v>0</v>
      </c>
    </row>
    <row r="293" spans="1:7">
      <c r="A293" s="469"/>
      <c r="B293" s="392" t="s">
        <v>534</v>
      </c>
      <c r="C293" s="393">
        <f>+SUMIF(Clasificación!D134:D188,'Nota 4 a Nota 9'!B293,Clasificación!G134:G188)</f>
        <v>819546</v>
      </c>
      <c r="D293" s="394">
        <f>+SUMIF(Clasificación!D134:D188,'Nota 4 a Nota 9'!B293,Clasificación!K134:K188)</f>
        <v>0</v>
      </c>
    </row>
    <row r="294" spans="1:7">
      <c r="A294" s="469"/>
      <c r="B294" s="392" t="s">
        <v>675</v>
      </c>
      <c r="C294" s="393">
        <f>+SUMIF(Clasificación!D135:D189,'Nota 4 a Nota 9'!B294,Clasificación!G135:G189)</f>
        <v>2266050</v>
      </c>
      <c r="D294" s="394">
        <f>+SUMIF(Clasificación!D135:D189,'Nota 4 a Nota 9'!B294,Clasificación!K135:K189)</f>
        <v>0</v>
      </c>
    </row>
    <row r="295" spans="1:7">
      <c r="A295" s="469"/>
      <c r="B295" s="392" t="s">
        <v>493</v>
      </c>
      <c r="C295" s="393">
        <f>+SUMIF(Clasificación!D136:D190,'Nota 4 a Nota 9'!B295,Clasificación!G136:G190)</f>
        <v>51353196</v>
      </c>
      <c r="D295" s="394">
        <f>+SUMIF(Clasificación!D136:D190,'Nota 4 a Nota 9'!B295,Clasificación!K136:K190)</f>
        <v>0</v>
      </c>
    </row>
    <row r="296" spans="1:7">
      <c r="A296" s="469"/>
      <c r="B296" s="520" t="s">
        <v>38</v>
      </c>
      <c r="C296" s="352">
        <f>SUM(C265:C295)</f>
        <v>1389243446</v>
      </c>
      <c r="D296" s="388">
        <f>SUM(D265:D295)</f>
        <v>111370784</v>
      </c>
      <c r="E296" s="493"/>
      <c r="F296" s="493"/>
      <c r="G296" s="493"/>
    </row>
    <row r="297" spans="1:7">
      <c r="A297" s="469"/>
      <c r="B297" s="521" t="s">
        <v>170</v>
      </c>
      <c r="C297" s="390"/>
      <c r="D297" s="391"/>
    </row>
    <row r="298" spans="1:7" s="387" customFormat="1">
      <c r="A298" s="382"/>
      <c r="B298" s="395" t="s">
        <v>483</v>
      </c>
      <c r="C298" s="393">
        <f>+SUMIF(Clasificación!D1:D500,'Nota 4 a Nota 9'!B298,Clasificación!G1:G500)</f>
        <v>15661727</v>
      </c>
      <c r="D298" s="396">
        <v>0</v>
      </c>
      <c r="E298" s="386"/>
    </row>
    <row r="299" spans="1:7" s="387" customFormat="1">
      <c r="A299" s="382"/>
      <c r="B299" s="395" t="s">
        <v>533</v>
      </c>
      <c r="C299" s="393">
        <f>+SUMIF(Clasificación!D2:D501,'Nota 4 a Nota 9'!B299,Clasificación!G2:G501)</f>
        <v>15285122</v>
      </c>
      <c r="D299" s="396">
        <v>0</v>
      </c>
      <c r="E299" s="386"/>
    </row>
    <row r="300" spans="1:7">
      <c r="A300" s="469"/>
      <c r="B300" s="520" t="s">
        <v>38</v>
      </c>
      <c r="C300" s="352">
        <f>+SUM(C298:C299)</f>
        <v>30946849</v>
      </c>
      <c r="D300" s="388">
        <f>+SUM(D298:D299)</f>
        <v>0</v>
      </c>
      <c r="E300" s="487"/>
      <c r="G300" s="493"/>
    </row>
    <row r="301" spans="1:7">
      <c r="A301" s="469"/>
      <c r="B301" s="521" t="s">
        <v>456</v>
      </c>
      <c r="C301" s="390"/>
      <c r="D301" s="391"/>
    </row>
    <row r="302" spans="1:7">
      <c r="A302" s="469"/>
      <c r="B302" s="395" t="s">
        <v>529</v>
      </c>
      <c r="C302" s="393">
        <f>+SUMIF(Clasificación!D5:D504,'Nota 4 a Nota 9'!B302,Clasificación!G5:G504)</f>
        <v>102655762</v>
      </c>
      <c r="D302" s="394">
        <f>+SUMIF(Clasificación!D144:D198,'Nota 4 a Nota 9'!B302,Clasificación!K144:K198)</f>
        <v>0</v>
      </c>
    </row>
    <row r="303" spans="1:7">
      <c r="A303" s="469"/>
      <c r="B303" s="395" t="s">
        <v>560</v>
      </c>
      <c r="C303" s="393">
        <f>+SUMIF(Clasificación!D6:D505,'Nota 4 a Nota 9'!B303,Clasificación!G6:G505)</f>
        <v>16554207</v>
      </c>
      <c r="D303" s="394">
        <f>+SUMIF(Clasificación!D145:D199,'Nota 4 a Nota 9'!B303,Clasificación!K145:K199)</f>
        <v>0</v>
      </c>
    </row>
    <row r="304" spans="1:7">
      <c r="A304" s="469"/>
      <c r="B304" s="395" t="s">
        <v>561</v>
      </c>
      <c r="C304" s="393">
        <f>+SUMIF(Clasificación!D7:D506,'Nota 4 a Nota 9'!B304,Clasificación!G7:G506)</f>
        <v>55180690</v>
      </c>
      <c r="D304" s="394">
        <f>+SUMIF(Clasificación!D146:D200,'Nota 4 a Nota 9'!B304,Clasificación!K146:K200)</f>
        <v>0</v>
      </c>
    </row>
    <row r="305" spans="1:7">
      <c r="A305" s="469"/>
      <c r="B305" s="395" t="s">
        <v>562</v>
      </c>
      <c r="C305" s="393">
        <f>+SUMIF(Clasificación!D8:D507,'Nota 4 a Nota 9'!B305,Clasificación!G8:G507)</f>
        <v>11036138</v>
      </c>
      <c r="D305" s="394">
        <f>+SUMIF(Clasificación!D147:D201,'Nota 4 a Nota 9'!B305,Clasificación!K147:K201)</f>
        <v>0</v>
      </c>
    </row>
    <row r="306" spans="1:7">
      <c r="A306" s="469"/>
      <c r="B306" s="395" t="s">
        <v>537</v>
      </c>
      <c r="C306" s="393">
        <f>+SUMIF(Clasificación!D9:D508,'Nota 4 a Nota 9'!B306,Clasificación!G9:G508)</f>
        <v>260165880</v>
      </c>
      <c r="D306" s="394">
        <f>+SUMIF(Clasificación!D148:D202,'Nota 4 a Nota 9'!B306,Clasificación!K148:K202)</f>
        <v>0</v>
      </c>
    </row>
    <row r="307" spans="1:7">
      <c r="A307" s="469"/>
      <c r="B307" s="395" t="s">
        <v>203</v>
      </c>
      <c r="C307" s="393">
        <f>+SUMIF(Clasificación!D10:D509,'Nota 4 a Nota 9'!B307,Clasificación!G10:G509)</f>
        <v>0</v>
      </c>
      <c r="D307" s="394">
        <f>+SUMIF(Clasificación!D149:D203,'Nota 4 a Nota 9'!B307,Clasificación!K149:K203)</f>
        <v>244508</v>
      </c>
    </row>
    <row r="308" spans="1:7">
      <c r="A308" s="469"/>
      <c r="B308" s="395" t="s">
        <v>204</v>
      </c>
      <c r="C308" s="393">
        <f>+SUMIF(Clasificación!D11:D510,'Nota 4 a Nota 9'!B308,Clasificación!G11:G510)</f>
        <v>0</v>
      </c>
      <c r="D308" s="394">
        <f>+SUMIF(Clasificación!D150:D204,'Nota 4 a Nota 9'!B308,Clasificación!K150:K204)</f>
        <v>61126</v>
      </c>
    </row>
    <row r="309" spans="1:7">
      <c r="A309" s="469"/>
      <c r="B309" s="395" t="s">
        <v>345</v>
      </c>
      <c r="C309" s="393">
        <f>+SUMIF(Clasificación!D12:D511,'Nota 4 a Nota 9'!B309,Clasificación!G12:G511)</f>
        <v>379558</v>
      </c>
      <c r="D309" s="394">
        <f>+SUMIF(Clasificación!D151:D205,'Nota 4 a Nota 9'!B309,Clasificación!K151:K205)</f>
        <v>306125</v>
      </c>
    </row>
    <row r="310" spans="1:7">
      <c r="A310" s="469"/>
      <c r="B310" s="395" t="s">
        <v>207</v>
      </c>
      <c r="C310" s="393">
        <f>+SUMIF(Clasificación!D13:D512,'Nota 4 a Nota 9'!B310,Clasificación!G13:G512)</f>
        <v>0</v>
      </c>
      <c r="D310" s="394">
        <f>+SUMIF(Clasificación!D152:D206,'Nota 4 a Nota 9'!B310,Clasificación!K152:K206)</f>
        <v>27852605</v>
      </c>
    </row>
    <row r="311" spans="1:7">
      <c r="A311" s="469"/>
      <c r="B311" s="395" t="s">
        <v>208</v>
      </c>
      <c r="C311" s="393">
        <f>+SUMIF(Clasificación!D14:D513,'Nota 4 a Nota 9'!B311,Clasificación!G14:G513)</f>
        <v>8194712</v>
      </c>
      <c r="D311" s="394">
        <f>+SUMIF(Clasificación!D153:D207,'Nota 4 a Nota 9'!B311,Clasificación!K153:K207)</f>
        <v>19690750</v>
      </c>
    </row>
    <row r="312" spans="1:7">
      <c r="A312" s="469"/>
      <c r="B312" s="520" t="s">
        <v>38</v>
      </c>
      <c r="C312" s="352">
        <f>+SUM(C302:C311)</f>
        <v>454166947</v>
      </c>
      <c r="D312" s="352">
        <f>+SUM(D302:D311)</f>
        <v>48155114</v>
      </c>
      <c r="E312" s="493"/>
      <c r="F312" s="493"/>
      <c r="G312" s="493"/>
    </row>
    <row r="313" spans="1:7">
      <c r="A313" s="469"/>
      <c r="B313" s="522" t="s">
        <v>82</v>
      </c>
      <c r="C313" s="390"/>
      <c r="D313" s="397"/>
      <c r="E313" s="132"/>
    </row>
    <row r="314" spans="1:7">
      <c r="A314" s="469"/>
      <c r="B314" s="392" t="s">
        <v>547</v>
      </c>
      <c r="C314" s="393">
        <f>+SUMIF(Clasificación!D17:D516,'Nota 4 a Nota 9'!B314,Clasificación!G17:G516)</f>
        <v>110</v>
      </c>
      <c r="D314" s="394">
        <f>+SUMIF(Clasificación!D156:D210,'Nota 4 a Nota 9'!B314,Clasificación!K156:K210)</f>
        <v>0</v>
      </c>
      <c r="E314" s="132"/>
    </row>
    <row r="315" spans="1:7">
      <c r="A315" s="469"/>
      <c r="B315" s="520" t="s">
        <v>38</v>
      </c>
      <c r="C315" s="352">
        <f>SUM(C314:C314)</f>
        <v>110</v>
      </c>
      <c r="D315" s="388">
        <v>0</v>
      </c>
      <c r="E315" s="523"/>
      <c r="F315" s="487"/>
      <c r="G315" s="493"/>
    </row>
    <row r="316" spans="1:7">
      <c r="A316" s="469"/>
      <c r="B316" s="376"/>
      <c r="C316" s="376"/>
      <c r="D316" s="376"/>
    </row>
    <row r="317" spans="1:7">
      <c r="A317" s="469"/>
      <c r="B317" s="376"/>
      <c r="C317" s="376"/>
      <c r="D317" s="376"/>
    </row>
    <row r="318" spans="1:7">
      <c r="A318" s="469"/>
      <c r="B318" s="624" t="s">
        <v>321</v>
      </c>
      <c r="C318" s="624"/>
      <c r="D318" s="624"/>
      <c r="E318" s="624"/>
      <c r="F318" s="624"/>
    </row>
    <row r="319" spans="1:7">
      <c r="A319" s="469"/>
    </row>
    <row r="320" spans="1:7">
      <c r="A320" s="469"/>
      <c r="B320" s="231" t="s">
        <v>143</v>
      </c>
    </row>
    <row r="321" spans="1:11">
      <c r="A321" s="469"/>
      <c r="B321" s="468" t="s">
        <v>322</v>
      </c>
    </row>
    <row r="322" spans="1:11">
      <c r="A322" s="469"/>
    </row>
    <row r="323" spans="1:11">
      <c r="A323" s="469"/>
      <c r="B323" s="231" t="s">
        <v>144</v>
      </c>
    </row>
    <row r="324" spans="1:11">
      <c r="A324" s="469"/>
      <c r="B324" s="468" t="s">
        <v>145</v>
      </c>
    </row>
    <row r="325" spans="1:11">
      <c r="A325" s="469"/>
    </row>
    <row r="326" spans="1:11">
      <c r="A326" s="469"/>
    </row>
    <row r="327" spans="1:11">
      <c r="A327" s="469"/>
      <c r="B327" s="446" t="s">
        <v>676</v>
      </c>
    </row>
    <row r="328" spans="1:11" ht="36.6" customHeight="1">
      <c r="A328" s="469"/>
      <c r="B328" s="625" t="s">
        <v>677</v>
      </c>
      <c r="C328" s="625"/>
      <c r="D328" s="625"/>
      <c r="E328" s="625"/>
      <c r="F328" s="625"/>
      <c r="G328" s="625"/>
      <c r="H328" s="625"/>
      <c r="I328" s="625"/>
      <c r="J328" s="625"/>
    </row>
    <row r="329" spans="1:11">
      <c r="A329" s="469"/>
    </row>
    <row r="330" spans="1:11">
      <c r="A330" s="469"/>
    </row>
    <row r="331" spans="1:11">
      <c r="A331" s="469"/>
      <c r="B331" s="446" t="s">
        <v>687</v>
      </c>
    </row>
    <row r="332" spans="1:11" ht="31.8" customHeight="1">
      <c r="A332" s="469"/>
      <c r="B332" s="625" t="s">
        <v>255</v>
      </c>
      <c r="C332" s="625"/>
      <c r="D332" s="625"/>
      <c r="E332" s="625"/>
      <c r="F332" s="625"/>
      <c r="G332" s="625"/>
      <c r="H332" s="625"/>
      <c r="I332" s="625"/>
      <c r="J332" s="625"/>
      <c r="K332" s="625"/>
    </row>
    <row r="333" spans="1:11">
      <c r="A333" s="469"/>
      <c r="B333" s="319"/>
      <c r="C333" s="319"/>
      <c r="D333" s="319"/>
      <c r="E333" s="319"/>
      <c r="F333" s="319"/>
    </row>
    <row r="334" spans="1:11">
      <c r="A334" s="469"/>
      <c r="B334" s="319"/>
      <c r="C334" s="319"/>
      <c r="D334" s="319"/>
      <c r="E334" s="319"/>
      <c r="F334" s="319"/>
    </row>
    <row r="335" spans="1:11">
      <c r="A335" s="469"/>
      <c r="B335" s="446" t="s">
        <v>678</v>
      </c>
    </row>
    <row r="336" spans="1:11" ht="27.6" customHeight="1">
      <c r="A336" s="469"/>
      <c r="B336" s="430" t="s">
        <v>146</v>
      </c>
      <c r="C336" s="430"/>
      <c r="D336" s="430"/>
      <c r="E336" s="430"/>
      <c r="F336" s="430"/>
      <c r="G336" s="430"/>
      <c r="H336" s="430"/>
    </row>
    <row r="337" spans="1:9">
      <c r="A337" s="469"/>
      <c r="B337" s="319"/>
      <c r="C337" s="319"/>
      <c r="D337" s="319"/>
      <c r="E337" s="319"/>
      <c r="F337" s="319"/>
    </row>
    <row r="338" spans="1:9" ht="27.6" customHeight="1">
      <c r="A338" s="469"/>
      <c r="B338" s="446"/>
    </row>
    <row r="339" spans="1:9" ht="27.6" customHeight="1">
      <c r="A339" s="469"/>
      <c r="B339" s="319"/>
      <c r="C339" s="319"/>
      <c r="D339" s="319"/>
      <c r="E339" s="319"/>
      <c r="F339" s="319"/>
    </row>
    <row r="340" spans="1:9" ht="27.6" customHeight="1">
      <c r="A340" s="469"/>
      <c r="B340" s="319"/>
      <c r="C340" s="319"/>
      <c r="D340" s="319"/>
      <c r="E340" s="319"/>
      <c r="F340" s="319"/>
    </row>
    <row r="341" spans="1:9">
      <c r="A341" s="469"/>
    </row>
    <row r="342" spans="1:9">
      <c r="A342" s="469"/>
    </row>
    <row r="343" spans="1:9">
      <c r="A343" s="469"/>
      <c r="B343" s="439" t="s">
        <v>113</v>
      </c>
      <c r="C343" s="593" t="s">
        <v>112</v>
      </c>
      <c r="D343" s="593"/>
      <c r="E343" s="593"/>
      <c r="F343" s="561" t="s">
        <v>688</v>
      </c>
      <c r="H343" s="184" t="s">
        <v>309</v>
      </c>
    </row>
    <row r="344" spans="1:9">
      <c r="A344" s="469"/>
      <c r="B344" s="435" t="s">
        <v>49</v>
      </c>
      <c r="C344" s="594" t="s">
        <v>111</v>
      </c>
      <c r="D344" s="594"/>
      <c r="E344" s="594"/>
      <c r="F344" s="562" t="s">
        <v>689</v>
      </c>
      <c r="H344" s="435" t="s">
        <v>110</v>
      </c>
      <c r="I344" s="398"/>
    </row>
    <row r="345" spans="1:9">
      <c r="A345" s="469"/>
      <c r="B345" s="594"/>
      <c r="C345" s="594"/>
      <c r="D345" s="399"/>
      <c r="E345" s="132"/>
      <c r="G345" s="132"/>
      <c r="H345" s="399"/>
      <c r="I345" s="400"/>
    </row>
    <row r="353" spans="2:2">
      <c r="B353" s="563" t="s">
        <v>690</v>
      </c>
    </row>
    <row r="354" spans="2:2">
      <c r="B354" s="564" t="s">
        <v>691</v>
      </c>
    </row>
    <row r="355" spans="2:2">
      <c r="B355" s="565" t="s">
        <v>692</v>
      </c>
    </row>
  </sheetData>
  <mergeCells count="66">
    <mergeCell ref="B13:H13"/>
    <mergeCell ref="B15:B16"/>
    <mergeCell ref="C15:C16"/>
    <mergeCell ref="D15:D16"/>
    <mergeCell ref="B21:H21"/>
    <mergeCell ref="B49:B50"/>
    <mergeCell ref="C49:C50"/>
    <mergeCell ref="D49:D50"/>
    <mergeCell ref="E49:E50"/>
    <mergeCell ref="F49:F50"/>
    <mergeCell ref="G23:G24"/>
    <mergeCell ref="H23:H24"/>
    <mergeCell ref="B25:H25"/>
    <mergeCell ref="B26:H26"/>
    <mergeCell ref="B47:H47"/>
    <mergeCell ref="B23:B24"/>
    <mergeCell ref="C23:C24"/>
    <mergeCell ref="D23:D24"/>
    <mergeCell ref="E23:E24"/>
    <mergeCell ref="F23:F24"/>
    <mergeCell ref="B118:D118"/>
    <mergeCell ref="B71:H71"/>
    <mergeCell ref="B73:B74"/>
    <mergeCell ref="C73:D74"/>
    <mergeCell ref="E73:E74"/>
    <mergeCell ref="F73:F74"/>
    <mergeCell ref="G73:G74"/>
    <mergeCell ref="H73:H74"/>
    <mergeCell ref="I73:I74"/>
    <mergeCell ref="B106:C107"/>
    <mergeCell ref="B111:C111"/>
    <mergeCell ref="B112:C112"/>
    <mergeCell ref="B114:C114"/>
    <mergeCell ref="C196:D196"/>
    <mergeCell ref="B121:D121"/>
    <mergeCell ref="B124:D124"/>
    <mergeCell ref="B132:D132"/>
    <mergeCell ref="B163:B164"/>
    <mergeCell ref="B176:B177"/>
    <mergeCell ref="C176:C177"/>
    <mergeCell ref="D176:D177"/>
    <mergeCell ref="E176:E177"/>
    <mergeCell ref="F176:F177"/>
    <mergeCell ref="B193:B194"/>
    <mergeCell ref="C193:D194"/>
    <mergeCell ref="E193:E194"/>
    <mergeCell ref="C216:D216"/>
    <mergeCell ref="C197:D197"/>
    <mergeCell ref="C198:D198"/>
    <mergeCell ref="C201:D201"/>
    <mergeCell ref="C202:D202"/>
    <mergeCell ref="C203:D203"/>
    <mergeCell ref="C204:D204"/>
    <mergeCell ref="C205:D205"/>
    <mergeCell ref="C206:D206"/>
    <mergeCell ref="C207:D207"/>
    <mergeCell ref="C208:D208"/>
    <mergeCell ref="C209:D209"/>
    <mergeCell ref="C343:E343"/>
    <mergeCell ref="C344:E344"/>
    <mergeCell ref="B345:C345"/>
    <mergeCell ref="B221:F221"/>
    <mergeCell ref="B243:C243"/>
    <mergeCell ref="B318:F318"/>
    <mergeCell ref="B328:J328"/>
    <mergeCell ref="B332:K332"/>
  </mergeCells>
  <hyperlinks>
    <hyperlink ref="G9"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B1377F-007F-46A6-BBC1-D2DDA7374371}">
  <sheetPr filterMode="1">
    <tabColor rgb="FFFFC000"/>
  </sheetPr>
  <dimension ref="A1:AL175"/>
  <sheetViews>
    <sheetView zoomScale="90" zoomScaleNormal="90" workbookViewId="0">
      <pane xSplit="2" ySplit="3" topLeftCell="F4" activePane="bottomRight" state="frozen"/>
      <selection activeCell="E82" sqref="E82"/>
      <selection pane="topRight" activeCell="E82" sqref="E82"/>
      <selection pane="bottomLeft" activeCell="E82" sqref="E82"/>
      <selection pane="bottomRight" activeCell="E82" sqref="E82"/>
    </sheetView>
  </sheetViews>
  <sheetFormatPr baseColWidth="10" defaultColWidth="9.109375" defaultRowHeight="15" customHeight="1" outlineLevelCol="1"/>
  <cols>
    <col min="1" max="1" width="33.6640625" style="1" customWidth="1"/>
    <col min="2" max="2" width="16" style="1" customWidth="1"/>
    <col min="3" max="3" width="23.109375" style="1" customWidth="1"/>
    <col min="4" max="5" width="15" style="1" customWidth="1" outlineLevel="1"/>
    <col min="6" max="6" width="17.5546875" style="38" customWidth="1" outlineLevel="1"/>
    <col min="7" max="7" width="20.33203125" style="38" customWidth="1"/>
    <col min="8" max="8" width="19.6640625" style="1" customWidth="1"/>
    <col min="9" max="9" width="20.33203125" style="1" bestFit="1" customWidth="1"/>
    <col min="10" max="10" width="15.88671875" style="1" bestFit="1" customWidth="1"/>
    <col min="11" max="11" width="16.5546875" style="1" bestFit="1" customWidth="1"/>
    <col min="12" max="12" width="13.109375" style="1" bestFit="1" customWidth="1"/>
    <col min="13" max="13" width="13.88671875" style="1" customWidth="1"/>
    <col min="14" max="14" width="13.33203125" style="1" customWidth="1"/>
    <col min="15" max="17" width="15.5546875" style="1" customWidth="1"/>
    <col min="18" max="18" width="13.88671875" style="1" customWidth="1"/>
    <col min="19" max="19" width="15.5546875" style="1" customWidth="1"/>
    <col min="20" max="20" width="16" style="1" bestFit="1" customWidth="1"/>
    <col min="21" max="22" width="12.33203125" style="1" bestFit="1" customWidth="1"/>
    <col min="23" max="23" width="12.88671875" style="1" bestFit="1" customWidth="1"/>
    <col min="24" max="24" width="17.5546875" style="1" bestFit="1" customWidth="1"/>
    <col min="25" max="25" width="13.33203125" style="1" bestFit="1" customWidth="1"/>
    <col min="26" max="26" width="15.88671875" style="1" bestFit="1" customWidth="1"/>
    <col min="27" max="260" width="9.109375" style="1"/>
    <col min="261" max="261" width="33.6640625" style="1" customWidth="1"/>
    <col min="262" max="262" width="16" style="1" customWidth="1"/>
    <col min="263" max="264" width="15" style="1" bestFit="1" customWidth="1"/>
    <col min="265" max="265" width="16.5546875" style="1" bestFit="1" customWidth="1"/>
    <col min="266" max="266" width="12.5546875" style="1" customWidth="1"/>
    <col min="267" max="267" width="17.5546875" style="1" bestFit="1" customWidth="1"/>
    <col min="268" max="269" width="18.109375" style="1" bestFit="1" customWidth="1"/>
    <col min="270" max="270" width="12.88671875" style="1" bestFit="1" customWidth="1"/>
    <col min="271" max="272" width="16.5546875" style="1" bestFit="1" customWidth="1"/>
    <col min="273" max="274" width="13.109375" style="1" bestFit="1" customWidth="1"/>
    <col min="275" max="275" width="15.5546875" style="1" bestFit="1" customWidth="1"/>
    <col min="276" max="276" width="13.6640625" style="1" bestFit="1" customWidth="1"/>
    <col min="277" max="279" width="12.33203125" style="1" bestFit="1" customWidth="1"/>
    <col min="280" max="280" width="17.5546875" style="1" bestFit="1" customWidth="1"/>
    <col min="281" max="281" width="12.33203125" style="1" bestFit="1" customWidth="1"/>
    <col min="282" max="282" width="13.44140625" style="1" bestFit="1" customWidth="1"/>
    <col min="283" max="516" width="9.109375" style="1"/>
    <col min="517" max="517" width="33.6640625" style="1" customWidth="1"/>
    <col min="518" max="518" width="16" style="1" customWidth="1"/>
    <col min="519" max="520" width="15" style="1" bestFit="1" customWidth="1"/>
    <col min="521" max="521" width="16.5546875" style="1" bestFit="1" customWidth="1"/>
    <col min="522" max="522" width="12.5546875" style="1" customWidth="1"/>
    <col min="523" max="523" width="17.5546875" style="1" bestFit="1" customWidth="1"/>
    <col min="524" max="525" width="18.109375" style="1" bestFit="1" customWidth="1"/>
    <col min="526" max="526" width="12.88671875" style="1" bestFit="1" customWidth="1"/>
    <col min="527" max="528" width="16.5546875" style="1" bestFit="1" customWidth="1"/>
    <col min="529" max="530" width="13.109375" style="1" bestFit="1" customWidth="1"/>
    <col min="531" max="531" width="15.5546875" style="1" bestFit="1" customWidth="1"/>
    <col min="532" max="532" width="13.6640625" style="1" bestFit="1" customWidth="1"/>
    <col min="533" max="535" width="12.33203125" style="1" bestFit="1" customWidth="1"/>
    <col min="536" max="536" width="17.5546875" style="1" bestFit="1" customWidth="1"/>
    <col min="537" max="537" width="12.33203125" style="1" bestFit="1" customWidth="1"/>
    <col min="538" max="538" width="13.44140625" style="1" bestFit="1" customWidth="1"/>
    <col min="539" max="772" width="9.109375" style="1"/>
    <col min="773" max="773" width="33.6640625" style="1" customWidth="1"/>
    <col min="774" max="774" width="16" style="1" customWidth="1"/>
    <col min="775" max="776" width="15" style="1" bestFit="1" customWidth="1"/>
    <col min="777" max="777" width="16.5546875" style="1" bestFit="1" customWidth="1"/>
    <col min="778" max="778" width="12.5546875" style="1" customWidth="1"/>
    <col min="779" max="779" width="17.5546875" style="1" bestFit="1" customWidth="1"/>
    <col min="780" max="781" width="18.109375" style="1" bestFit="1" customWidth="1"/>
    <col min="782" max="782" width="12.88671875" style="1" bestFit="1" customWidth="1"/>
    <col min="783" max="784" width="16.5546875" style="1" bestFit="1" customWidth="1"/>
    <col min="785" max="786" width="13.109375" style="1" bestFit="1" customWidth="1"/>
    <col min="787" max="787" width="15.5546875" style="1" bestFit="1" customWidth="1"/>
    <col min="788" max="788" width="13.6640625" style="1" bestFit="1" customWidth="1"/>
    <col min="789" max="791" width="12.33203125" style="1" bestFit="1" customWidth="1"/>
    <col min="792" max="792" width="17.5546875" style="1" bestFit="1" customWidth="1"/>
    <col min="793" max="793" width="12.33203125" style="1" bestFit="1" customWidth="1"/>
    <col min="794" max="794" width="13.44140625" style="1" bestFit="1" customWidth="1"/>
    <col min="795" max="1028" width="9.109375" style="1"/>
    <col min="1029" max="1029" width="33.6640625" style="1" customWidth="1"/>
    <col min="1030" max="1030" width="16" style="1" customWidth="1"/>
    <col min="1031" max="1032" width="15" style="1" bestFit="1" customWidth="1"/>
    <col min="1033" max="1033" width="16.5546875" style="1" bestFit="1" customWidth="1"/>
    <col min="1034" max="1034" width="12.5546875" style="1" customWidth="1"/>
    <col min="1035" max="1035" width="17.5546875" style="1" bestFit="1" customWidth="1"/>
    <col min="1036" max="1037" width="18.109375" style="1" bestFit="1" customWidth="1"/>
    <col min="1038" max="1038" width="12.88671875" style="1" bestFit="1" customWidth="1"/>
    <col min="1039" max="1040" width="16.5546875" style="1" bestFit="1" customWidth="1"/>
    <col min="1041" max="1042" width="13.109375" style="1" bestFit="1" customWidth="1"/>
    <col min="1043" max="1043" width="15.5546875" style="1" bestFit="1" customWidth="1"/>
    <col min="1044" max="1044" width="13.6640625" style="1" bestFit="1" customWidth="1"/>
    <col min="1045" max="1047" width="12.33203125" style="1" bestFit="1" customWidth="1"/>
    <col min="1048" max="1048" width="17.5546875" style="1" bestFit="1" customWidth="1"/>
    <col min="1049" max="1049" width="12.33203125" style="1" bestFit="1" customWidth="1"/>
    <col min="1050" max="1050" width="13.44140625" style="1" bestFit="1" customWidth="1"/>
    <col min="1051" max="1284" width="9.109375" style="1"/>
    <col min="1285" max="1285" width="33.6640625" style="1" customWidth="1"/>
    <col min="1286" max="1286" width="16" style="1" customWidth="1"/>
    <col min="1287" max="1288" width="15" style="1" bestFit="1" customWidth="1"/>
    <col min="1289" max="1289" width="16.5546875" style="1" bestFit="1" customWidth="1"/>
    <col min="1290" max="1290" width="12.5546875" style="1" customWidth="1"/>
    <col min="1291" max="1291" width="17.5546875" style="1" bestFit="1" customWidth="1"/>
    <col min="1292" max="1293" width="18.109375" style="1" bestFit="1" customWidth="1"/>
    <col min="1294" max="1294" width="12.88671875" style="1" bestFit="1" customWidth="1"/>
    <col min="1295" max="1296" width="16.5546875" style="1" bestFit="1" customWidth="1"/>
    <col min="1297" max="1298" width="13.109375" style="1" bestFit="1" customWidth="1"/>
    <col min="1299" max="1299" width="15.5546875" style="1" bestFit="1" customWidth="1"/>
    <col min="1300" max="1300" width="13.6640625" style="1" bestFit="1" customWidth="1"/>
    <col min="1301" max="1303" width="12.33203125" style="1" bestFit="1" customWidth="1"/>
    <col min="1304" max="1304" width="17.5546875" style="1" bestFit="1" customWidth="1"/>
    <col min="1305" max="1305" width="12.33203125" style="1" bestFit="1" customWidth="1"/>
    <col min="1306" max="1306" width="13.44140625" style="1" bestFit="1" customWidth="1"/>
    <col min="1307" max="1540" width="9.109375" style="1"/>
    <col min="1541" max="1541" width="33.6640625" style="1" customWidth="1"/>
    <col min="1542" max="1542" width="16" style="1" customWidth="1"/>
    <col min="1543" max="1544" width="15" style="1" bestFit="1" customWidth="1"/>
    <col min="1545" max="1545" width="16.5546875" style="1" bestFit="1" customWidth="1"/>
    <col min="1546" max="1546" width="12.5546875" style="1" customWidth="1"/>
    <col min="1547" max="1547" width="17.5546875" style="1" bestFit="1" customWidth="1"/>
    <col min="1548" max="1549" width="18.109375" style="1" bestFit="1" customWidth="1"/>
    <col min="1550" max="1550" width="12.88671875" style="1" bestFit="1" customWidth="1"/>
    <col min="1551" max="1552" width="16.5546875" style="1" bestFit="1" customWidth="1"/>
    <col min="1553" max="1554" width="13.109375" style="1" bestFit="1" customWidth="1"/>
    <col min="1555" max="1555" width="15.5546875" style="1" bestFit="1" customWidth="1"/>
    <col min="1556" max="1556" width="13.6640625" style="1" bestFit="1" customWidth="1"/>
    <col min="1557" max="1559" width="12.33203125" style="1" bestFit="1" customWidth="1"/>
    <col min="1560" max="1560" width="17.5546875" style="1" bestFit="1" customWidth="1"/>
    <col min="1561" max="1561" width="12.33203125" style="1" bestFit="1" customWidth="1"/>
    <col min="1562" max="1562" width="13.44140625" style="1" bestFit="1" customWidth="1"/>
    <col min="1563" max="1796" width="9.109375" style="1"/>
    <col min="1797" max="1797" width="33.6640625" style="1" customWidth="1"/>
    <col min="1798" max="1798" width="16" style="1" customWidth="1"/>
    <col min="1799" max="1800" width="15" style="1" bestFit="1" customWidth="1"/>
    <col min="1801" max="1801" width="16.5546875" style="1" bestFit="1" customWidth="1"/>
    <col min="1802" max="1802" width="12.5546875" style="1" customWidth="1"/>
    <col min="1803" max="1803" width="17.5546875" style="1" bestFit="1" customWidth="1"/>
    <col min="1804" max="1805" width="18.109375" style="1" bestFit="1" customWidth="1"/>
    <col min="1806" max="1806" width="12.88671875" style="1" bestFit="1" customWidth="1"/>
    <col min="1807" max="1808" width="16.5546875" style="1" bestFit="1" customWidth="1"/>
    <col min="1809" max="1810" width="13.109375" style="1" bestFit="1" customWidth="1"/>
    <col min="1811" max="1811" width="15.5546875" style="1" bestFit="1" customWidth="1"/>
    <col min="1812" max="1812" width="13.6640625" style="1" bestFit="1" customWidth="1"/>
    <col min="1813" max="1815" width="12.33203125" style="1" bestFit="1" customWidth="1"/>
    <col min="1816" max="1816" width="17.5546875" style="1" bestFit="1" customWidth="1"/>
    <col min="1817" max="1817" width="12.33203125" style="1" bestFit="1" customWidth="1"/>
    <col min="1818" max="1818" width="13.44140625" style="1" bestFit="1" customWidth="1"/>
    <col min="1819" max="2052" width="9.109375" style="1"/>
    <col min="2053" max="2053" width="33.6640625" style="1" customWidth="1"/>
    <col min="2054" max="2054" width="16" style="1" customWidth="1"/>
    <col min="2055" max="2056" width="15" style="1" bestFit="1" customWidth="1"/>
    <col min="2057" max="2057" width="16.5546875" style="1" bestFit="1" customWidth="1"/>
    <col min="2058" max="2058" width="12.5546875" style="1" customWidth="1"/>
    <col min="2059" max="2059" width="17.5546875" style="1" bestFit="1" customWidth="1"/>
    <col min="2060" max="2061" width="18.109375" style="1" bestFit="1" customWidth="1"/>
    <col min="2062" max="2062" width="12.88671875" style="1" bestFit="1" customWidth="1"/>
    <col min="2063" max="2064" width="16.5546875" style="1" bestFit="1" customWidth="1"/>
    <col min="2065" max="2066" width="13.109375" style="1" bestFit="1" customWidth="1"/>
    <col min="2067" max="2067" width="15.5546875" style="1" bestFit="1" customWidth="1"/>
    <col min="2068" max="2068" width="13.6640625" style="1" bestFit="1" customWidth="1"/>
    <col min="2069" max="2071" width="12.33203125" style="1" bestFit="1" customWidth="1"/>
    <col min="2072" max="2072" width="17.5546875" style="1" bestFit="1" customWidth="1"/>
    <col min="2073" max="2073" width="12.33203125" style="1" bestFit="1" customWidth="1"/>
    <col min="2074" max="2074" width="13.44140625" style="1" bestFit="1" customWidth="1"/>
    <col min="2075" max="2308" width="9.109375" style="1"/>
    <col min="2309" max="2309" width="33.6640625" style="1" customWidth="1"/>
    <col min="2310" max="2310" width="16" style="1" customWidth="1"/>
    <col min="2311" max="2312" width="15" style="1" bestFit="1" customWidth="1"/>
    <col min="2313" max="2313" width="16.5546875" style="1" bestFit="1" customWidth="1"/>
    <col min="2314" max="2314" width="12.5546875" style="1" customWidth="1"/>
    <col min="2315" max="2315" width="17.5546875" style="1" bestFit="1" customWidth="1"/>
    <col min="2316" max="2317" width="18.109375" style="1" bestFit="1" customWidth="1"/>
    <col min="2318" max="2318" width="12.88671875" style="1" bestFit="1" customWidth="1"/>
    <col min="2319" max="2320" width="16.5546875" style="1" bestFit="1" customWidth="1"/>
    <col min="2321" max="2322" width="13.109375" style="1" bestFit="1" customWidth="1"/>
    <col min="2323" max="2323" width="15.5546875" style="1" bestFit="1" customWidth="1"/>
    <col min="2324" max="2324" width="13.6640625" style="1" bestFit="1" customWidth="1"/>
    <col min="2325" max="2327" width="12.33203125" style="1" bestFit="1" customWidth="1"/>
    <col min="2328" max="2328" width="17.5546875" style="1" bestFit="1" customWidth="1"/>
    <col min="2329" max="2329" width="12.33203125" style="1" bestFit="1" customWidth="1"/>
    <col min="2330" max="2330" width="13.44140625" style="1" bestFit="1" customWidth="1"/>
    <col min="2331" max="2564" width="9.109375" style="1"/>
    <col min="2565" max="2565" width="33.6640625" style="1" customWidth="1"/>
    <col min="2566" max="2566" width="16" style="1" customWidth="1"/>
    <col min="2567" max="2568" width="15" style="1" bestFit="1" customWidth="1"/>
    <col min="2569" max="2569" width="16.5546875" style="1" bestFit="1" customWidth="1"/>
    <col min="2570" max="2570" width="12.5546875" style="1" customWidth="1"/>
    <col min="2571" max="2571" width="17.5546875" style="1" bestFit="1" customWidth="1"/>
    <col min="2572" max="2573" width="18.109375" style="1" bestFit="1" customWidth="1"/>
    <col min="2574" max="2574" width="12.88671875" style="1" bestFit="1" customWidth="1"/>
    <col min="2575" max="2576" width="16.5546875" style="1" bestFit="1" customWidth="1"/>
    <col min="2577" max="2578" width="13.109375" style="1" bestFit="1" customWidth="1"/>
    <col min="2579" max="2579" width="15.5546875" style="1" bestFit="1" customWidth="1"/>
    <col min="2580" max="2580" width="13.6640625" style="1" bestFit="1" customWidth="1"/>
    <col min="2581" max="2583" width="12.33203125" style="1" bestFit="1" customWidth="1"/>
    <col min="2584" max="2584" width="17.5546875" style="1" bestFit="1" customWidth="1"/>
    <col min="2585" max="2585" width="12.33203125" style="1" bestFit="1" customWidth="1"/>
    <col min="2586" max="2586" width="13.44140625" style="1" bestFit="1" customWidth="1"/>
    <col min="2587" max="2820" width="9.109375" style="1"/>
    <col min="2821" max="2821" width="33.6640625" style="1" customWidth="1"/>
    <col min="2822" max="2822" width="16" style="1" customWidth="1"/>
    <col min="2823" max="2824" width="15" style="1" bestFit="1" customWidth="1"/>
    <col min="2825" max="2825" width="16.5546875" style="1" bestFit="1" customWidth="1"/>
    <col min="2826" max="2826" width="12.5546875" style="1" customWidth="1"/>
    <col min="2827" max="2827" width="17.5546875" style="1" bestFit="1" customWidth="1"/>
    <col min="2828" max="2829" width="18.109375" style="1" bestFit="1" customWidth="1"/>
    <col min="2830" max="2830" width="12.88671875" style="1" bestFit="1" customWidth="1"/>
    <col min="2831" max="2832" width="16.5546875" style="1" bestFit="1" customWidth="1"/>
    <col min="2833" max="2834" width="13.109375" style="1" bestFit="1" customWidth="1"/>
    <col min="2835" max="2835" width="15.5546875" style="1" bestFit="1" customWidth="1"/>
    <col min="2836" max="2836" width="13.6640625" style="1" bestFit="1" customWidth="1"/>
    <col min="2837" max="2839" width="12.33203125" style="1" bestFit="1" customWidth="1"/>
    <col min="2840" max="2840" width="17.5546875" style="1" bestFit="1" customWidth="1"/>
    <col min="2841" max="2841" width="12.33203125" style="1" bestFit="1" customWidth="1"/>
    <col min="2842" max="2842" width="13.44140625" style="1" bestFit="1" customWidth="1"/>
    <col min="2843" max="3076" width="9.109375" style="1"/>
    <col min="3077" max="3077" width="33.6640625" style="1" customWidth="1"/>
    <col min="3078" max="3078" width="16" style="1" customWidth="1"/>
    <col min="3079" max="3080" width="15" style="1" bestFit="1" customWidth="1"/>
    <col min="3081" max="3081" width="16.5546875" style="1" bestFit="1" customWidth="1"/>
    <col min="3082" max="3082" width="12.5546875" style="1" customWidth="1"/>
    <col min="3083" max="3083" width="17.5546875" style="1" bestFit="1" customWidth="1"/>
    <col min="3084" max="3085" width="18.109375" style="1" bestFit="1" customWidth="1"/>
    <col min="3086" max="3086" width="12.88671875" style="1" bestFit="1" customWidth="1"/>
    <col min="3087" max="3088" width="16.5546875" style="1" bestFit="1" customWidth="1"/>
    <col min="3089" max="3090" width="13.109375" style="1" bestFit="1" customWidth="1"/>
    <col min="3091" max="3091" width="15.5546875" style="1" bestFit="1" customWidth="1"/>
    <col min="3092" max="3092" width="13.6640625" style="1" bestFit="1" customWidth="1"/>
    <col min="3093" max="3095" width="12.33203125" style="1" bestFit="1" customWidth="1"/>
    <col min="3096" max="3096" width="17.5546875" style="1" bestFit="1" customWidth="1"/>
    <col min="3097" max="3097" width="12.33203125" style="1" bestFit="1" customWidth="1"/>
    <col min="3098" max="3098" width="13.44140625" style="1" bestFit="1" customWidth="1"/>
    <col min="3099" max="3332" width="9.109375" style="1"/>
    <col min="3333" max="3333" width="33.6640625" style="1" customWidth="1"/>
    <col min="3334" max="3334" width="16" style="1" customWidth="1"/>
    <col min="3335" max="3336" width="15" style="1" bestFit="1" customWidth="1"/>
    <col min="3337" max="3337" width="16.5546875" style="1" bestFit="1" customWidth="1"/>
    <col min="3338" max="3338" width="12.5546875" style="1" customWidth="1"/>
    <col min="3339" max="3339" width="17.5546875" style="1" bestFit="1" customWidth="1"/>
    <col min="3340" max="3341" width="18.109375" style="1" bestFit="1" customWidth="1"/>
    <col min="3342" max="3342" width="12.88671875" style="1" bestFit="1" customWidth="1"/>
    <col min="3343" max="3344" width="16.5546875" style="1" bestFit="1" customWidth="1"/>
    <col min="3345" max="3346" width="13.109375" style="1" bestFit="1" customWidth="1"/>
    <col min="3347" max="3347" width="15.5546875" style="1" bestFit="1" customWidth="1"/>
    <col min="3348" max="3348" width="13.6640625" style="1" bestFit="1" customWidth="1"/>
    <col min="3349" max="3351" width="12.33203125" style="1" bestFit="1" customWidth="1"/>
    <col min="3352" max="3352" width="17.5546875" style="1" bestFit="1" customWidth="1"/>
    <col min="3353" max="3353" width="12.33203125" style="1" bestFit="1" customWidth="1"/>
    <col min="3354" max="3354" width="13.44140625" style="1" bestFit="1" customWidth="1"/>
    <col min="3355" max="3588" width="9.109375" style="1"/>
    <col min="3589" max="3589" width="33.6640625" style="1" customWidth="1"/>
    <col min="3590" max="3590" width="16" style="1" customWidth="1"/>
    <col min="3591" max="3592" width="15" style="1" bestFit="1" customWidth="1"/>
    <col min="3593" max="3593" width="16.5546875" style="1" bestFit="1" customWidth="1"/>
    <col min="3594" max="3594" width="12.5546875" style="1" customWidth="1"/>
    <col min="3595" max="3595" width="17.5546875" style="1" bestFit="1" customWidth="1"/>
    <col min="3596" max="3597" width="18.109375" style="1" bestFit="1" customWidth="1"/>
    <col min="3598" max="3598" width="12.88671875" style="1" bestFit="1" customWidth="1"/>
    <col min="3599" max="3600" width="16.5546875" style="1" bestFit="1" customWidth="1"/>
    <col min="3601" max="3602" width="13.109375" style="1" bestFit="1" customWidth="1"/>
    <col min="3603" max="3603" width="15.5546875" style="1" bestFit="1" customWidth="1"/>
    <col min="3604" max="3604" width="13.6640625" style="1" bestFit="1" customWidth="1"/>
    <col min="3605" max="3607" width="12.33203125" style="1" bestFit="1" customWidth="1"/>
    <col min="3608" max="3608" width="17.5546875" style="1" bestFit="1" customWidth="1"/>
    <col min="3609" max="3609" width="12.33203125" style="1" bestFit="1" customWidth="1"/>
    <col min="3610" max="3610" width="13.44140625" style="1" bestFit="1" customWidth="1"/>
    <col min="3611" max="3844" width="9.109375" style="1"/>
    <col min="3845" max="3845" width="33.6640625" style="1" customWidth="1"/>
    <col min="3846" max="3846" width="16" style="1" customWidth="1"/>
    <col min="3847" max="3848" width="15" style="1" bestFit="1" customWidth="1"/>
    <col min="3849" max="3849" width="16.5546875" style="1" bestFit="1" customWidth="1"/>
    <col min="3850" max="3850" width="12.5546875" style="1" customWidth="1"/>
    <col min="3851" max="3851" width="17.5546875" style="1" bestFit="1" customWidth="1"/>
    <col min="3852" max="3853" width="18.109375" style="1" bestFit="1" customWidth="1"/>
    <col min="3854" max="3854" width="12.88671875" style="1" bestFit="1" customWidth="1"/>
    <col min="3855" max="3856" width="16.5546875" style="1" bestFit="1" customWidth="1"/>
    <col min="3857" max="3858" width="13.109375" style="1" bestFit="1" customWidth="1"/>
    <col min="3859" max="3859" width="15.5546875" style="1" bestFit="1" customWidth="1"/>
    <col min="3860" max="3860" width="13.6640625" style="1" bestFit="1" customWidth="1"/>
    <col min="3861" max="3863" width="12.33203125" style="1" bestFit="1" customWidth="1"/>
    <col min="3864" max="3864" width="17.5546875" style="1" bestFit="1" customWidth="1"/>
    <col min="3865" max="3865" width="12.33203125" style="1" bestFit="1" customWidth="1"/>
    <col min="3866" max="3866" width="13.44140625" style="1" bestFit="1" customWidth="1"/>
    <col min="3867" max="4100" width="9.109375" style="1"/>
    <col min="4101" max="4101" width="33.6640625" style="1" customWidth="1"/>
    <col min="4102" max="4102" width="16" style="1" customWidth="1"/>
    <col min="4103" max="4104" width="15" style="1" bestFit="1" customWidth="1"/>
    <col min="4105" max="4105" width="16.5546875" style="1" bestFit="1" customWidth="1"/>
    <col min="4106" max="4106" width="12.5546875" style="1" customWidth="1"/>
    <col min="4107" max="4107" width="17.5546875" style="1" bestFit="1" customWidth="1"/>
    <col min="4108" max="4109" width="18.109375" style="1" bestFit="1" customWidth="1"/>
    <col min="4110" max="4110" width="12.88671875" style="1" bestFit="1" customWidth="1"/>
    <col min="4111" max="4112" width="16.5546875" style="1" bestFit="1" customWidth="1"/>
    <col min="4113" max="4114" width="13.109375" style="1" bestFit="1" customWidth="1"/>
    <col min="4115" max="4115" width="15.5546875" style="1" bestFit="1" customWidth="1"/>
    <col min="4116" max="4116" width="13.6640625" style="1" bestFit="1" customWidth="1"/>
    <col min="4117" max="4119" width="12.33203125" style="1" bestFit="1" customWidth="1"/>
    <col min="4120" max="4120" width="17.5546875" style="1" bestFit="1" customWidth="1"/>
    <col min="4121" max="4121" width="12.33203125" style="1" bestFit="1" customWidth="1"/>
    <col min="4122" max="4122" width="13.44140625" style="1" bestFit="1" customWidth="1"/>
    <col min="4123" max="4356" width="9.109375" style="1"/>
    <col min="4357" max="4357" width="33.6640625" style="1" customWidth="1"/>
    <col min="4358" max="4358" width="16" style="1" customWidth="1"/>
    <col min="4359" max="4360" width="15" style="1" bestFit="1" customWidth="1"/>
    <col min="4361" max="4361" width="16.5546875" style="1" bestFit="1" customWidth="1"/>
    <col min="4362" max="4362" width="12.5546875" style="1" customWidth="1"/>
    <col min="4363" max="4363" width="17.5546875" style="1" bestFit="1" customWidth="1"/>
    <col min="4364" max="4365" width="18.109375" style="1" bestFit="1" customWidth="1"/>
    <col min="4366" max="4366" width="12.88671875" style="1" bestFit="1" customWidth="1"/>
    <col min="4367" max="4368" width="16.5546875" style="1" bestFit="1" customWidth="1"/>
    <col min="4369" max="4370" width="13.109375" style="1" bestFit="1" customWidth="1"/>
    <col min="4371" max="4371" width="15.5546875" style="1" bestFit="1" customWidth="1"/>
    <col min="4372" max="4372" width="13.6640625" style="1" bestFit="1" customWidth="1"/>
    <col min="4373" max="4375" width="12.33203125" style="1" bestFit="1" customWidth="1"/>
    <col min="4376" max="4376" width="17.5546875" style="1" bestFit="1" customWidth="1"/>
    <col min="4377" max="4377" width="12.33203125" style="1" bestFit="1" customWidth="1"/>
    <col min="4378" max="4378" width="13.44140625" style="1" bestFit="1" customWidth="1"/>
    <col min="4379" max="4612" width="9.109375" style="1"/>
    <col min="4613" max="4613" width="33.6640625" style="1" customWidth="1"/>
    <col min="4614" max="4614" width="16" style="1" customWidth="1"/>
    <col min="4615" max="4616" width="15" style="1" bestFit="1" customWidth="1"/>
    <col min="4617" max="4617" width="16.5546875" style="1" bestFit="1" customWidth="1"/>
    <col min="4618" max="4618" width="12.5546875" style="1" customWidth="1"/>
    <col min="4619" max="4619" width="17.5546875" style="1" bestFit="1" customWidth="1"/>
    <col min="4620" max="4621" width="18.109375" style="1" bestFit="1" customWidth="1"/>
    <col min="4622" max="4622" width="12.88671875" style="1" bestFit="1" customWidth="1"/>
    <col min="4623" max="4624" width="16.5546875" style="1" bestFit="1" customWidth="1"/>
    <col min="4625" max="4626" width="13.109375" style="1" bestFit="1" customWidth="1"/>
    <col min="4627" max="4627" width="15.5546875" style="1" bestFit="1" customWidth="1"/>
    <col min="4628" max="4628" width="13.6640625" style="1" bestFit="1" customWidth="1"/>
    <col min="4629" max="4631" width="12.33203125" style="1" bestFit="1" customWidth="1"/>
    <col min="4632" max="4632" width="17.5546875" style="1" bestFit="1" customWidth="1"/>
    <col min="4633" max="4633" width="12.33203125" style="1" bestFit="1" customWidth="1"/>
    <col min="4634" max="4634" width="13.44140625" style="1" bestFit="1" customWidth="1"/>
    <col min="4635" max="4868" width="9.109375" style="1"/>
    <col min="4869" max="4869" width="33.6640625" style="1" customWidth="1"/>
    <col min="4870" max="4870" width="16" style="1" customWidth="1"/>
    <col min="4871" max="4872" width="15" style="1" bestFit="1" customWidth="1"/>
    <col min="4873" max="4873" width="16.5546875" style="1" bestFit="1" customWidth="1"/>
    <col min="4874" max="4874" width="12.5546875" style="1" customWidth="1"/>
    <col min="4875" max="4875" width="17.5546875" style="1" bestFit="1" customWidth="1"/>
    <col min="4876" max="4877" width="18.109375" style="1" bestFit="1" customWidth="1"/>
    <col min="4878" max="4878" width="12.88671875" style="1" bestFit="1" customWidth="1"/>
    <col min="4879" max="4880" width="16.5546875" style="1" bestFit="1" customWidth="1"/>
    <col min="4881" max="4882" width="13.109375" style="1" bestFit="1" customWidth="1"/>
    <col min="4883" max="4883" width="15.5546875" style="1" bestFit="1" customWidth="1"/>
    <col min="4884" max="4884" width="13.6640625" style="1" bestFit="1" customWidth="1"/>
    <col min="4885" max="4887" width="12.33203125" style="1" bestFit="1" customWidth="1"/>
    <col min="4888" max="4888" width="17.5546875" style="1" bestFit="1" customWidth="1"/>
    <col min="4889" max="4889" width="12.33203125" style="1" bestFit="1" customWidth="1"/>
    <col min="4890" max="4890" width="13.44140625" style="1" bestFit="1" customWidth="1"/>
    <col min="4891" max="5124" width="9.109375" style="1"/>
    <col min="5125" max="5125" width="33.6640625" style="1" customWidth="1"/>
    <col min="5126" max="5126" width="16" style="1" customWidth="1"/>
    <col min="5127" max="5128" width="15" style="1" bestFit="1" customWidth="1"/>
    <col min="5129" max="5129" width="16.5546875" style="1" bestFit="1" customWidth="1"/>
    <col min="5130" max="5130" width="12.5546875" style="1" customWidth="1"/>
    <col min="5131" max="5131" width="17.5546875" style="1" bestFit="1" customWidth="1"/>
    <col min="5132" max="5133" width="18.109375" style="1" bestFit="1" customWidth="1"/>
    <col min="5134" max="5134" width="12.88671875" style="1" bestFit="1" customWidth="1"/>
    <col min="5135" max="5136" width="16.5546875" style="1" bestFit="1" customWidth="1"/>
    <col min="5137" max="5138" width="13.109375" style="1" bestFit="1" customWidth="1"/>
    <col min="5139" max="5139" width="15.5546875" style="1" bestFit="1" customWidth="1"/>
    <col min="5140" max="5140" width="13.6640625" style="1" bestFit="1" customWidth="1"/>
    <col min="5141" max="5143" width="12.33203125" style="1" bestFit="1" customWidth="1"/>
    <col min="5144" max="5144" width="17.5546875" style="1" bestFit="1" customWidth="1"/>
    <col min="5145" max="5145" width="12.33203125" style="1" bestFit="1" customWidth="1"/>
    <col min="5146" max="5146" width="13.44140625" style="1" bestFit="1" customWidth="1"/>
    <col min="5147" max="5380" width="9.109375" style="1"/>
    <col min="5381" max="5381" width="33.6640625" style="1" customWidth="1"/>
    <col min="5382" max="5382" width="16" style="1" customWidth="1"/>
    <col min="5383" max="5384" width="15" style="1" bestFit="1" customWidth="1"/>
    <col min="5385" max="5385" width="16.5546875" style="1" bestFit="1" customWidth="1"/>
    <col min="5386" max="5386" width="12.5546875" style="1" customWidth="1"/>
    <col min="5387" max="5387" width="17.5546875" style="1" bestFit="1" customWidth="1"/>
    <col min="5388" max="5389" width="18.109375" style="1" bestFit="1" customWidth="1"/>
    <col min="5390" max="5390" width="12.88671875" style="1" bestFit="1" customWidth="1"/>
    <col min="5391" max="5392" width="16.5546875" style="1" bestFit="1" customWidth="1"/>
    <col min="5393" max="5394" width="13.109375" style="1" bestFit="1" customWidth="1"/>
    <col min="5395" max="5395" width="15.5546875" style="1" bestFit="1" customWidth="1"/>
    <col min="5396" max="5396" width="13.6640625" style="1" bestFit="1" customWidth="1"/>
    <col min="5397" max="5399" width="12.33203125" style="1" bestFit="1" customWidth="1"/>
    <col min="5400" max="5400" width="17.5546875" style="1" bestFit="1" customWidth="1"/>
    <col min="5401" max="5401" width="12.33203125" style="1" bestFit="1" customWidth="1"/>
    <col min="5402" max="5402" width="13.44140625" style="1" bestFit="1" customWidth="1"/>
    <col min="5403" max="5636" width="9.109375" style="1"/>
    <col min="5637" max="5637" width="33.6640625" style="1" customWidth="1"/>
    <col min="5638" max="5638" width="16" style="1" customWidth="1"/>
    <col min="5639" max="5640" width="15" style="1" bestFit="1" customWidth="1"/>
    <col min="5641" max="5641" width="16.5546875" style="1" bestFit="1" customWidth="1"/>
    <col min="5642" max="5642" width="12.5546875" style="1" customWidth="1"/>
    <col min="5643" max="5643" width="17.5546875" style="1" bestFit="1" customWidth="1"/>
    <col min="5644" max="5645" width="18.109375" style="1" bestFit="1" customWidth="1"/>
    <col min="5646" max="5646" width="12.88671875" style="1" bestFit="1" customWidth="1"/>
    <col min="5647" max="5648" width="16.5546875" style="1" bestFit="1" customWidth="1"/>
    <col min="5649" max="5650" width="13.109375" style="1" bestFit="1" customWidth="1"/>
    <col min="5651" max="5651" width="15.5546875" style="1" bestFit="1" customWidth="1"/>
    <col min="5652" max="5652" width="13.6640625" style="1" bestFit="1" customWidth="1"/>
    <col min="5653" max="5655" width="12.33203125" style="1" bestFit="1" customWidth="1"/>
    <col min="5656" max="5656" width="17.5546875" style="1" bestFit="1" customWidth="1"/>
    <col min="5657" max="5657" width="12.33203125" style="1" bestFit="1" customWidth="1"/>
    <col min="5658" max="5658" width="13.44140625" style="1" bestFit="1" customWidth="1"/>
    <col min="5659" max="5892" width="9.109375" style="1"/>
    <col min="5893" max="5893" width="33.6640625" style="1" customWidth="1"/>
    <col min="5894" max="5894" width="16" style="1" customWidth="1"/>
    <col min="5895" max="5896" width="15" style="1" bestFit="1" customWidth="1"/>
    <col min="5897" max="5897" width="16.5546875" style="1" bestFit="1" customWidth="1"/>
    <col min="5898" max="5898" width="12.5546875" style="1" customWidth="1"/>
    <col min="5899" max="5899" width="17.5546875" style="1" bestFit="1" customWidth="1"/>
    <col min="5900" max="5901" width="18.109375" style="1" bestFit="1" customWidth="1"/>
    <col min="5902" max="5902" width="12.88671875" style="1" bestFit="1" customWidth="1"/>
    <col min="5903" max="5904" width="16.5546875" style="1" bestFit="1" customWidth="1"/>
    <col min="5905" max="5906" width="13.109375" style="1" bestFit="1" customWidth="1"/>
    <col min="5907" max="5907" width="15.5546875" style="1" bestFit="1" customWidth="1"/>
    <col min="5908" max="5908" width="13.6640625" style="1" bestFit="1" customWidth="1"/>
    <col min="5909" max="5911" width="12.33203125" style="1" bestFit="1" customWidth="1"/>
    <col min="5912" max="5912" width="17.5546875" style="1" bestFit="1" customWidth="1"/>
    <col min="5913" max="5913" width="12.33203125" style="1" bestFit="1" customWidth="1"/>
    <col min="5914" max="5914" width="13.44140625" style="1" bestFit="1" customWidth="1"/>
    <col min="5915" max="6148" width="9.109375" style="1"/>
    <col min="6149" max="6149" width="33.6640625" style="1" customWidth="1"/>
    <col min="6150" max="6150" width="16" style="1" customWidth="1"/>
    <col min="6151" max="6152" width="15" style="1" bestFit="1" customWidth="1"/>
    <col min="6153" max="6153" width="16.5546875" style="1" bestFit="1" customWidth="1"/>
    <col min="6154" max="6154" width="12.5546875" style="1" customWidth="1"/>
    <col min="6155" max="6155" width="17.5546875" style="1" bestFit="1" customWidth="1"/>
    <col min="6156" max="6157" width="18.109375" style="1" bestFit="1" customWidth="1"/>
    <col min="6158" max="6158" width="12.88671875" style="1" bestFit="1" customWidth="1"/>
    <col min="6159" max="6160" width="16.5546875" style="1" bestFit="1" customWidth="1"/>
    <col min="6161" max="6162" width="13.109375" style="1" bestFit="1" customWidth="1"/>
    <col min="6163" max="6163" width="15.5546875" style="1" bestFit="1" customWidth="1"/>
    <col min="6164" max="6164" width="13.6640625" style="1" bestFit="1" customWidth="1"/>
    <col min="6165" max="6167" width="12.33203125" style="1" bestFit="1" customWidth="1"/>
    <col min="6168" max="6168" width="17.5546875" style="1" bestFit="1" customWidth="1"/>
    <col min="6169" max="6169" width="12.33203125" style="1" bestFit="1" customWidth="1"/>
    <col min="6170" max="6170" width="13.44140625" style="1" bestFit="1" customWidth="1"/>
    <col min="6171" max="6404" width="9.109375" style="1"/>
    <col min="6405" max="6405" width="33.6640625" style="1" customWidth="1"/>
    <col min="6406" max="6406" width="16" style="1" customWidth="1"/>
    <col min="6407" max="6408" width="15" style="1" bestFit="1" customWidth="1"/>
    <col min="6409" max="6409" width="16.5546875" style="1" bestFit="1" customWidth="1"/>
    <col min="6410" max="6410" width="12.5546875" style="1" customWidth="1"/>
    <col min="6411" max="6411" width="17.5546875" style="1" bestFit="1" customWidth="1"/>
    <col min="6412" max="6413" width="18.109375" style="1" bestFit="1" customWidth="1"/>
    <col min="6414" max="6414" width="12.88671875" style="1" bestFit="1" customWidth="1"/>
    <col min="6415" max="6416" width="16.5546875" style="1" bestFit="1" customWidth="1"/>
    <col min="6417" max="6418" width="13.109375" style="1" bestFit="1" customWidth="1"/>
    <col min="6419" max="6419" width="15.5546875" style="1" bestFit="1" customWidth="1"/>
    <col min="6420" max="6420" width="13.6640625" style="1" bestFit="1" customWidth="1"/>
    <col min="6421" max="6423" width="12.33203125" style="1" bestFit="1" customWidth="1"/>
    <col min="6424" max="6424" width="17.5546875" style="1" bestFit="1" customWidth="1"/>
    <col min="6425" max="6425" width="12.33203125" style="1" bestFit="1" customWidth="1"/>
    <col min="6426" max="6426" width="13.44140625" style="1" bestFit="1" customWidth="1"/>
    <col min="6427" max="6660" width="9.109375" style="1"/>
    <col min="6661" max="6661" width="33.6640625" style="1" customWidth="1"/>
    <col min="6662" max="6662" width="16" style="1" customWidth="1"/>
    <col min="6663" max="6664" width="15" style="1" bestFit="1" customWidth="1"/>
    <col min="6665" max="6665" width="16.5546875" style="1" bestFit="1" customWidth="1"/>
    <col min="6666" max="6666" width="12.5546875" style="1" customWidth="1"/>
    <col min="6667" max="6667" width="17.5546875" style="1" bestFit="1" customWidth="1"/>
    <col min="6668" max="6669" width="18.109375" style="1" bestFit="1" customWidth="1"/>
    <col min="6670" max="6670" width="12.88671875" style="1" bestFit="1" customWidth="1"/>
    <col min="6671" max="6672" width="16.5546875" style="1" bestFit="1" customWidth="1"/>
    <col min="6673" max="6674" width="13.109375" style="1" bestFit="1" customWidth="1"/>
    <col min="6675" max="6675" width="15.5546875" style="1" bestFit="1" customWidth="1"/>
    <col min="6676" max="6676" width="13.6640625" style="1" bestFit="1" customWidth="1"/>
    <col min="6677" max="6679" width="12.33203125" style="1" bestFit="1" customWidth="1"/>
    <col min="6680" max="6680" width="17.5546875" style="1" bestFit="1" customWidth="1"/>
    <col min="6681" max="6681" width="12.33203125" style="1" bestFit="1" customWidth="1"/>
    <col min="6682" max="6682" width="13.44140625" style="1" bestFit="1" customWidth="1"/>
    <col min="6683" max="6916" width="9.109375" style="1"/>
    <col min="6917" max="6917" width="33.6640625" style="1" customWidth="1"/>
    <col min="6918" max="6918" width="16" style="1" customWidth="1"/>
    <col min="6919" max="6920" width="15" style="1" bestFit="1" customWidth="1"/>
    <col min="6921" max="6921" width="16.5546875" style="1" bestFit="1" customWidth="1"/>
    <col min="6922" max="6922" width="12.5546875" style="1" customWidth="1"/>
    <col min="6923" max="6923" width="17.5546875" style="1" bestFit="1" customWidth="1"/>
    <col min="6924" max="6925" width="18.109375" style="1" bestFit="1" customWidth="1"/>
    <col min="6926" max="6926" width="12.88671875" style="1" bestFit="1" customWidth="1"/>
    <col min="6927" max="6928" width="16.5546875" style="1" bestFit="1" customWidth="1"/>
    <col min="6929" max="6930" width="13.109375" style="1" bestFit="1" customWidth="1"/>
    <col min="6931" max="6931" width="15.5546875" style="1" bestFit="1" customWidth="1"/>
    <col min="6932" max="6932" width="13.6640625" style="1" bestFit="1" customWidth="1"/>
    <col min="6933" max="6935" width="12.33203125" style="1" bestFit="1" customWidth="1"/>
    <col min="6936" max="6936" width="17.5546875" style="1" bestFit="1" customWidth="1"/>
    <col min="6937" max="6937" width="12.33203125" style="1" bestFit="1" customWidth="1"/>
    <col min="6938" max="6938" width="13.44140625" style="1" bestFit="1" customWidth="1"/>
    <col min="6939" max="7172" width="9.109375" style="1"/>
    <col min="7173" max="7173" width="33.6640625" style="1" customWidth="1"/>
    <col min="7174" max="7174" width="16" style="1" customWidth="1"/>
    <col min="7175" max="7176" width="15" style="1" bestFit="1" customWidth="1"/>
    <col min="7177" max="7177" width="16.5546875" style="1" bestFit="1" customWidth="1"/>
    <col min="7178" max="7178" width="12.5546875" style="1" customWidth="1"/>
    <col min="7179" max="7179" width="17.5546875" style="1" bestFit="1" customWidth="1"/>
    <col min="7180" max="7181" width="18.109375" style="1" bestFit="1" customWidth="1"/>
    <col min="7182" max="7182" width="12.88671875" style="1" bestFit="1" customWidth="1"/>
    <col min="7183" max="7184" width="16.5546875" style="1" bestFit="1" customWidth="1"/>
    <col min="7185" max="7186" width="13.109375" style="1" bestFit="1" customWidth="1"/>
    <col min="7187" max="7187" width="15.5546875" style="1" bestFit="1" customWidth="1"/>
    <col min="7188" max="7188" width="13.6640625" style="1" bestFit="1" customWidth="1"/>
    <col min="7189" max="7191" width="12.33203125" style="1" bestFit="1" customWidth="1"/>
    <col min="7192" max="7192" width="17.5546875" style="1" bestFit="1" customWidth="1"/>
    <col min="7193" max="7193" width="12.33203125" style="1" bestFit="1" customWidth="1"/>
    <col min="7194" max="7194" width="13.44140625" style="1" bestFit="1" customWidth="1"/>
    <col min="7195" max="7428" width="9.109375" style="1"/>
    <col min="7429" max="7429" width="33.6640625" style="1" customWidth="1"/>
    <col min="7430" max="7430" width="16" style="1" customWidth="1"/>
    <col min="7431" max="7432" width="15" style="1" bestFit="1" customWidth="1"/>
    <col min="7433" max="7433" width="16.5546875" style="1" bestFit="1" customWidth="1"/>
    <col min="7434" max="7434" width="12.5546875" style="1" customWidth="1"/>
    <col min="7435" max="7435" width="17.5546875" style="1" bestFit="1" customWidth="1"/>
    <col min="7436" max="7437" width="18.109375" style="1" bestFit="1" customWidth="1"/>
    <col min="7438" max="7438" width="12.88671875" style="1" bestFit="1" customWidth="1"/>
    <col min="7439" max="7440" width="16.5546875" style="1" bestFit="1" customWidth="1"/>
    <col min="7441" max="7442" width="13.109375" style="1" bestFit="1" customWidth="1"/>
    <col min="7443" max="7443" width="15.5546875" style="1" bestFit="1" customWidth="1"/>
    <col min="7444" max="7444" width="13.6640625" style="1" bestFit="1" customWidth="1"/>
    <col min="7445" max="7447" width="12.33203125" style="1" bestFit="1" customWidth="1"/>
    <col min="7448" max="7448" width="17.5546875" style="1" bestFit="1" customWidth="1"/>
    <col min="7449" max="7449" width="12.33203125" style="1" bestFit="1" customWidth="1"/>
    <col min="7450" max="7450" width="13.44140625" style="1" bestFit="1" customWidth="1"/>
    <col min="7451" max="7684" width="9.109375" style="1"/>
    <col min="7685" max="7685" width="33.6640625" style="1" customWidth="1"/>
    <col min="7686" max="7686" width="16" style="1" customWidth="1"/>
    <col min="7687" max="7688" width="15" style="1" bestFit="1" customWidth="1"/>
    <col min="7689" max="7689" width="16.5546875" style="1" bestFit="1" customWidth="1"/>
    <col min="7690" max="7690" width="12.5546875" style="1" customWidth="1"/>
    <col min="7691" max="7691" width="17.5546875" style="1" bestFit="1" customWidth="1"/>
    <col min="7692" max="7693" width="18.109375" style="1" bestFit="1" customWidth="1"/>
    <col min="7694" max="7694" width="12.88671875" style="1" bestFit="1" customWidth="1"/>
    <col min="7695" max="7696" width="16.5546875" style="1" bestFit="1" customWidth="1"/>
    <col min="7697" max="7698" width="13.109375" style="1" bestFit="1" customWidth="1"/>
    <col min="7699" max="7699" width="15.5546875" style="1" bestFit="1" customWidth="1"/>
    <col min="7700" max="7700" width="13.6640625" style="1" bestFit="1" customWidth="1"/>
    <col min="7701" max="7703" width="12.33203125" style="1" bestFit="1" customWidth="1"/>
    <col min="7704" max="7704" width="17.5546875" style="1" bestFit="1" customWidth="1"/>
    <col min="7705" max="7705" width="12.33203125" style="1" bestFit="1" customWidth="1"/>
    <col min="7706" max="7706" width="13.44140625" style="1" bestFit="1" customWidth="1"/>
    <col min="7707" max="7940" width="9.109375" style="1"/>
    <col min="7941" max="7941" width="33.6640625" style="1" customWidth="1"/>
    <col min="7942" max="7942" width="16" style="1" customWidth="1"/>
    <col min="7943" max="7944" width="15" style="1" bestFit="1" customWidth="1"/>
    <col min="7945" max="7945" width="16.5546875" style="1" bestFit="1" customWidth="1"/>
    <col min="7946" max="7946" width="12.5546875" style="1" customWidth="1"/>
    <col min="7947" max="7947" width="17.5546875" style="1" bestFit="1" customWidth="1"/>
    <col min="7948" max="7949" width="18.109375" style="1" bestFit="1" customWidth="1"/>
    <col min="7950" max="7950" width="12.88671875" style="1" bestFit="1" customWidth="1"/>
    <col min="7951" max="7952" width="16.5546875" style="1" bestFit="1" customWidth="1"/>
    <col min="7953" max="7954" width="13.109375" style="1" bestFit="1" customWidth="1"/>
    <col min="7955" max="7955" width="15.5546875" style="1" bestFit="1" customWidth="1"/>
    <col min="7956" max="7956" width="13.6640625" style="1" bestFit="1" customWidth="1"/>
    <col min="7957" max="7959" width="12.33203125" style="1" bestFit="1" customWidth="1"/>
    <col min="7960" max="7960" width="17.5546875" style="1" bestFit="1" customWidth="1"/>
    <col min="7961" max="7961" width="12.33203125" style="1" bestFit="1" customWidth="1"/>
    <col min="7962" max="7962" width="13.44140625" style="1" bestFit="1" customWidth="1"/>
    <col min="7963" max="8196" width="9.109375" style="1"/>
    <col min="8197" max="8197" width="33.6640625" style="1" customWidth="1"/>
    <col min="8198" max="8198" width="16" style="1" customWidth="1"/>
    <col min="8199" max="8200" width="15" style="1" bestFit="1" customWidth="1"/>
    <col min="8201" max="8201" width="16.5546875" style="1" bestFit="1" customWidth="1"/>
    <col min="8202" max="8202" width="12.5546875" style="1" customWidth="1"/>
    <col min="8203" max="8203" width="17.5546875" style="1" bestFit="1" customWidth="1"/>
    <col min="8204" max="8205" width="18.109375" style="1" bestFit="1" customWidth="1"/>
    <col min="8206" max="8206" width="12.88671875" style="1" bestFit="1" customWidth="1"/>
    <col min="8207" max="8208" width="16.5546875" style="1" bestFit="1" customWidth="1"/>
    <col min="8209" max="8210" width="13.109375" style="1" bestFit="1" customWidth="1"/>
    <col min="8211" max="8211" width="15.5546875" style="1" bestFit="1" customWidth="1"/>
    <col min="8212" max="8212" width="13.6640625" style="1" bestFit="1" customWidth="1"/>
    <col min="8213" max="8215" width="12.33203125" style="1" bestFit="1" customWidth="1"/>
    <col min="8216" max="8216" width="17.5546875" style="1" bestFit="1" customWidth="1"/>
    <col min="8217" max="8217" width="12.33203125" style="1" bestFit="1" customWidth="1"/>
    <col min="8218" max="8218" width="13.44140625" style="1" bestFit="1" customWidth="1"/>
    <col min="8219" max="8452" width="9.109375" style="1"/>
    <col min="8453" max="8453" width="33.6640625" style="1" customWidth="1"/>
    <col min="8454" max="8454" width="16" style="1" customWidth="1"/>
    <col min="8455" max="8456" width="15" style="1" bestFit="1" customWidth="1"/>
    <col min="8457" max="8457" width="16.5546875" style="1" bestFit="1" customWidth="1"/>
    <col min="8458" max="8458" width="12.5546875" style="1" customWidth="1"/>
    <col min="8459" max="8459" width="17.5546875" style="1" bestFit="1" customWidth="1"/>
    <col min="8460" max="8461" width="18.109375" style="1" bestFit="1" customWidth="1"/>
    <col min="8462" max="8462" width="12.88671875" style="1" bestFit="1" customWidth="1"/>
    <col min="8463" max="8464" width="16.5546875" style="1" bestFit="1" customWidth="1"/>
    <col min="8465" max="8466" width="13.109375" style="1" bestFit="1" customWidth="1"/>
    <col min="8467" max="8467" width="15.5546875" style="1" bestFit="1" customWidth="1"/>
    <col min="8468" max="8468" width="13.6640625" style="1" bestFit="1" customWidth="1"/>
    <col min="8469" max="8471" width="12.33203125" style="1" bestFit="1" customWidth="1"/>
    <col min="8472" max="8472" width="17.5546875" style="1" bestFit="1" customWidth="1"/>
    <col min="8473" max="8473" width="12.33203125" style="1" bestFit="1" customWidth="1"/>
    <col min="8474" max="8474" width="13.44140625" style="1" bestFit="1" customWidth="1"/>
    <col min="8475" max="8708" width="9.109375" style="1"/>
    <col min="8709" max="8709" width="33.6640625" style="1" customWidth="1"/>
    <col min="8710" max="8710" width="16" style="1" customWidth="1"/>
    <col min="8711" max="8712" width="15" style="1" bestFit="1" customWidth="1"/>
    <col min="8713" max="8713" width="16.5546875" style="1" bestFit="1" customWidth="1"/>
    <col min="8714" max="8714" width="12.5546875" style="1" customWidth="1"/>
    <col min="8715" max="8715" width="17.5546875" style="1" bestFit="1" customWidth="1"/>
    <col min="8716" max="8717" width="18.109375" style="1" bestFit="1" customWidth="1"/>
    <col min="8718" max="8718" width="12.88671875" style="1" bestFit="1" customWidth="1"/>
    <col min="8719" max="8720" width="16.5546875" style="1" bestFit="1" customWidth="1"/>
    <col min="8721" max="8722" width="13.109375" style="1" bestFit="1" customWidth="1"/>
    <col min="8723" max="8723" width="15.5546875" style="1" bestFit="1" customWidth="1"/>
    <col min="8724" max="8724" width="13.6640625" style="1" bestFit="1" customWidth="1"/>
    <col min="8725" max="8727" width="12.33203125" style="1" bestFit="1" customWidth="1"/>
    <col min="8728" max="8728" width="17.5546875" style="1" bestFit="1" customWidth="1"/>
    <col min="8729" max="8729" width="12.33203125" style="1" bestFit="1" customWidth="1"/>
    <col min="8730" max="8730" width="13.44140625" style="1" bestFit="1" customWidth="1"/>
    <col min="8731" max="8964" width="9.109375" style="1"/>
    <col min="8965" max="8965" width="33.6640625" style="1" customWidth="1"/>
    <col min="8966" max="8966" width="16" style="1" customWidth="1"/>
    <col min="8967" max="8968" width="15" style="1" bestFit="1" customWidth="1"/>
    <col min="8969" max="8969" width="16.5546875" style="1" bestFit="1" customWidth="1"/>
    <col min="8970" max="8970" width="12.5546875" style="1" customWidth="1"/>
    <col min="8971" max="8971" width="17.5546875" style="1" bestFit="1" customWidth="1"/>
    <col min="8972" max="8973" width="18.109375" style="1" bestFit="1" customWidth="1"/>
    <col min="8974" max="8974" width="12.88671875" style="1" bestFit="1" customWidth="1"/>
    <col min="8975" max="8976" width="16.5546875" style="1" bestFit="1" customWidth="1"/>
    <col min="8977" max="8978" width="13.109375" style="1" bestFit="1" customWidth="1"/>
    <col min="8979" max="8979" width="15.5546875" style="1" bestFit="1" customWidth="1"/>
    <col min="8980" max="8980" width="13.6640625" style="1" bestFit="1" customWidth="1"/>
    <col min="8981" max="8983" width="12.33203125" style="1" bestFit="1" customWidth="1"/>
    <col min="8984" max="8984" width="17.5546875" style="1" bestFit="1" customWidth="1"/>
    <col min="8985" max="8985" width="12.33203125" style="1" bestFit="1" customWidth="1"/>
    <col min="8986" max="8986" width="13.44140625" style="1" bestFit="1" customWidth="1"/>
    <col min="8987" max="9220" width="9.109375" style="1"/>
    <col min="9221" max="9221" width="33.6640625" style="1" customWidth="1"/>
    <col min="9222" max="9222" width="16" style="1" customWidth="1"/>
    <col min="9223" max="9224" width="15" style="1" bestFit="1" customWidth="1"/>
    <col min="9225" max="9225" width="16.5546875" style="1" bestFit="1" customWidth="1"/>
    <col min="9226" max="9226" width="12.5546875" style="1" customWidth="1"/>
    <col min="9227" max="9227" width="17.5546875" style="1" bestFit="1" customWidth="1"/>
    <col min="9228" max="9229" width="18.109375" style="1" bestFit="1" customWidth="1"/>
    <col min="9230" max="9230" width="12.88671875" style="1" bestFit="1" customWidth="1"/>
    <col min="9231" max="9232" width="16.5546875" style="1" bestFit="1" customWidth="1"/>
    <col min="9233" max="9234" width="13.109375" style="1" bestFit="1" customWidth="1"/>
    <col min="9235" max="9235" width="15.5546875" style="1" bestFit="1" customWidth="1"/>
    <col min="9236" max="9236" width="13.6640625" style="1" bestFit="1" customWidth="1"/>
    <col min="9237" max="9239" width="12.33203125" style="1" bestFit="1" customWidth="1"/>
    <col min="9240" max="9240" width="17.5546875" style="1" bestFit="1" customWidth="1"/>
    <col min="9241" max="9241" width="12.33203125" style="1" bestFit="1" customWidth="1"/>
    <col min="9242" max="9242" width="13.44140625" style="1" bestFit="1" customWidth="1"/>
    <col min="9243" max="9476" width="9.109375" style="1"/>
    <col min="9477" max="9477" width="33.6640625" style="1" customWidth="1"/>
    <col min="9478" max="9478" width="16" style="1" customWidth="1"/>
    <col min="9479" max="9480" width="15" style="1" bestFit="1" customWidth="1"/>
    <col min="9481" max="9481" width="16.5546875" style="1" bestFit="1" customWidth="1"/>
    <col min="9482" max="9482" width="12.5546875" style="1" customWidth="1"/>
    <col min="9483" max="9483" width="17.5546875" style="1" bestFit="1" customWidth="1"/>
    <col min="9484" max="9485" width="18.109375" style="1" bestFit="1" customWidth="1"/>
    <col min="9486" max="9486" width="12.88671875" style="1" bestFit="1" customWidth="1"/>
    <col min="9487" max="9488" width="16.5546875" style="1" bestFit="1" customWidth="1"/>
    <col min="9489" max="9490" width="13.109375" style="1" bestFit="1" customWidth="1"/>
    <col min="9491" max="9491" width="15.5546875" style="1" bestFit="1" customWidth="1"/>
    <col min="9492" max="9492" width="13.6640625" style="1" bestFit="1" customWidth="1"/>
    <col min="9493" max="9495" width="12.33203125" style="1" bestFit="1" customWidth="1"/>
    <col min="9496" max="9496" width="17.5546875" style="1" bestFit="1" customWidth="1"/>
    <col min="9497" max="9497" width="12.33203125" style="1" bestFit="1" customWidth="1"/>
    <col min="9498" max="9498" width="13.44140625" style="1" bestFit="1" customWidth="1"/>
    <col min="9499" max="9732" width="9.109375" style="1"/>
    <col min="9733" max="9733" width="33.6640625" style="1" customWidth="1"/>
    <col min="9734" max="9734" width="16" style="1" customWidth="1"/>
    <col min="9735" max="9736" width="15" style="1" bestFit="1" customWidth="1"/>
    <col min="9737" max="9737" width="16.5546875" style="1" bestFit="1" customWidth="1"/>
    <col min="9738" max="9738" width="12.5546875" style="1" customWidth="1"/>
    <col min="9739" max="9739" width="17.5546875" style="1" bestFit="1" customWidth="1"/>
    <col min="9740" max="9741" width="18.109375" style="1" bestFit="1" customWidth="1"/>
    <col min="9742" max="9742" width="12.88671875" style="1" bestFit="1" customWidth="1"/>
    <col min="9743" max="9744" width="16.5546875" style="1" bestFit="1" customWidth="1"/>
    <col min="9745" max="9746" width="13.109375" style="1" bestFit="1" customWidth="1"/>
    <col min="9747" max="9747" width="15.5546875" style="1" bestFit="1" customWidth="1"/>
    <col min="9748" max="9748" width="13.6640625" style="1" bestFit="1" customWidth="1"/>
    <col min="9749" max="9751" width="12.33203125" style="1" bestFit="1" customWidth="1"/>
    <col min="9752" max="9752" width="17.5546875" style="1" bestFit="1" customWidth="1"/>
    <col min="9753" max="9753" width="12.33203125" style="1" bestFit="1" customWidth="1"/>
    <col min="9754" max="9754" width="13.44140625" style="1" bestFit="1" customWidth="1"/>
    <col min="9755" max="9988" width="9.109375" style="1"/>
    <col min="9989" max="9989" width="33.6640625" style="1" customWidth="1"/>
    <col min="9990" max="9990" width="16" style="1" customWidth="1"/>
    <col min="9991" max="9992" width="15" style="1" bestFit="1" customWidth="1"/>
    <col min="9993" max="9993" width="16.5546875" style="1" bestFit="1" customWidth="1"/>
    <col min="9994" max="9994" width="12.5546875" style="1" customWidth="1"/>
    <col min="9995" max="9995" width="17.5546875" style="1" bestFit="1" customWidth="1"/>
    <col min="9996" max="9997" width="18.109375" style="1" bestFit="1" customWidth="1"/>
    <col min="9998" max="9998" width="12.88671875" style="1" bestFit="1" customWidth="1"/>
    <col min="9999" max="10000" width="16.5546875" style="1" bestFit="1" customWidth="1"/>
    <col min="10001" max="10002" width="13.109375" style="1" bestFit="1" customWidth="1"/>
    <col min="10003" max="10003" width="15.5546875" style="1" bestFit="1" customWidth="1"/>
    <col min="10004" max="10004" width="13.6640625" style="1" bestFit="1" customWidth="1"/>
    <col min="10005" max="10007" width="12.33203125" style="1" bestFit="1" customWidth="1"/>
    <col min="10008" max="10008" width="17.5546875" style="1" bestFit="1" customWidth="1"/>
    <col min="10009" max="10009" width="12.33203125" style="1" bestFit="1" customWidth="1"/>
    <col min="10010" max="10010" width="13.44140625" style="1" bestFit="1" customWidth="1"/>
    <col min="10011" max="10244" width="9.109375" style="1"/>
    <col min="10245" max="10245" width="33.6640625" style="1" customWidth="1"/>
    <col min="10246" max="10246" width="16" style="1" customWidth="1"/>
    <col min="10247" max="10248" width="15" style="1" bestFit="1" customWidth="1"/>
    <col min="10249" max="10249" width="16.5546875" style="1" bestFit="1" customWidth="1"/>
    <col min="10250" max="10250" width="12.5546875" style="1" customWidth="1"/>
    <col min="10251" max="10251" width="17.5546875" style="1" bestFit="1" customWidth="1"/>
    <col min="10252" max="10253" width="18.109375" style="1" bestFit="1" customWidth="1"/>
    <col min="10254" max="10254" width="12.88671875" style="1" bestFit="1" customWidth="1"/>
    <col min="10255" max="10256" width="16.5546875" style="1" bestFit="1" customWidth="1"/>
    <col min="10257" max="10258" width="13.109375" style="1" bestFit="1" customWidth="1"/>
    <col min="10259" max="10259" width="15.5546875" style="1" bestFit="1" customWidth="1"/>
    <col min="10260" max="10260" width="13.6640625" style="1" bestFit="1" customWidth="1"/>
    <col min="10261" max="10263" width="12.33203125" style="1" bestFit="1" customWidth="1"/>
    <col min="10264" max="10264" width="17.5546875" style="1" bestFit="1" customWidth="1"/>
    <col min="10265" max="10265" width="12.33203125" style="1" bestFit="1" customWidth="1"/>
    <col min="10266" max="10266" width="13.44140625" style="1" bestFit="1" customWidth="1"/>
    <col min="10267" max="10500" width="9.109375" style="1"/>
    <col min="10501" max="10501" width="33.6640625" style="1" customWidth="1"/>
    <col min="10502" max="10502" width="16" style="1" customWidth="1"/>
    <col min="10503" max="10504" width="15" style="1" bestFit="1" customWidth="1"/>
    <col min="10505" max="10505" width="16.5546875" style="1" bestFit="1" customWidth="1"/>
    <col min="10506" max="10506" width="12.5546875" style="1" customWidth="1"/>
    <col min="10507" max="10507" width="17.5546875" style="1" bestFit="1" customWidth="1"/>
    <col min="10508" max="10509" width="18.109375" style="1" bestFit="1" customWidth="1"/>
    <col min="10510" max="10510" width="12.88671875" style="1" bestFit="1" customWidth="1"/>
    <col min="10511" max="10512" width="16.5546875" style="1" bestFit="1" customWidth="1"/>
    <col min="10513" max="10514" width="13.109375" style="1" bestFit="1" customWidth="1"/>
    <col min="10515" max="10515" width="15.5546875" style="1" bestFit="1" customWidth="1"/>
    <col min="10516" max="10516" width="13.6640625" style="1" bestFit="1" customWidth="1"/>
    <col min="10517" max="10519" width="12.33203125" style="1" bestFit="1" customWidth="1"/>
    <col min="10520" max="10520" width="17.5546875" style="1" bestFit="1" customWidth="1"/>
    <col min="10521" max="10521" width="12.33203125" style="1" bestFit="1" customWidth="1"/>
    <col min="10522" max="10522" width="13.44140625" style="1" bestFit="1" customWidth="1"/>
    <col min="10523" max="10756" width="9.109375" style="1"/>
    <col min="10757" max="10757" width="33.6640625" style="1" customWidth="1"/>
    <col min="10758" max="10758" width="16" style="1" customWidth="1"/>
    <col min="10759" max="10760" width="15" style="1" bestFit="1" customWidth="1"/>
    <col min="10761" max="10761" width="16.5546875" style="1" bestFit="1" customWidth="1"/>
    <col min="10762" max="10762" width="12.5546875" style="1" customWidth="1"/>
    <col min="10763" max="10763" width="17.5546875" style="1" bestFit="1" customWidth="1"/>
    <col min="10764" max="10765" width="18.109375" style="1" bestFit="1" customWidth="1"/>
    <col min="10766" max="10766" width="12.88671875" style="1" bestFit="1" customWidth="1"/>
    <col min="10767" max="10768" width="16.5546875" style="1" bestFit="1" customWidth="1"/>
    <col min="10769" max="10770" width="13.109375" style="1" bestFit="1" customWidth="1"/>
    <col min="10771" max="10771" width="15.5546875" style="1" bestFit="1" customWidth="1"/>
    <col min="10772" max="10772" width="13.6640625" style="1" bestFit="1" customWidth="1"/>
    <col min="10773" max="10775" width="12.33203125" style="1" bestFit="1" customWidth="1"/>
    <col min="10776" max="10776" width="17.5546875" style="1" bestFit="1" customWidth="1"/>
    <col min="10777" max="10777" width="12.33203125" style="1" bestFit="1" customWidth="1"/>
    <col min="10778" max="10778" width="13.44140625" style="1" bestFit="1" customWidth="1"/>
    <col min="10779" max="11012" width="9.109375" style="1"/>
    <col min="11013" max="11013" width="33.6640625" style="1" customWidth="1"/>
    <col min="11014" max="11014" width="16" style="1" customWidth="1"/>
    <col min="11015" max="11016" width="15" style="1" bestFit="1" customWidth="1"/>
    <col min="11017" max="11017" width="16.5546875" style="1" bestFit="1" customWidth="1"/>
    <col min="11018" max="11018" width="12.5546875" style="1" customWidth="1"/>
    <col min="11019" max="11019" width="17.5546875" style="1" bestFit="1" customWidth="1"/>
    <col min="11020" max="11021" width="18.109375" style="1" bestFit="1" customWidth="1"/>
    <col min="11022" max="11022" width="12.88671875" style="1" bestFit="1" customWidth="1"/>
    <col min="11023" max="11024" width="16.5546875" style="1" bestFit="1" customWidth="1"/>
    <col min="11025" max="11026" width="13.109375" style="1" bestFit="1" customWidth="1"/>
    <col min="11027" max="11027" width="15.5546875" style="1" bestFit="1" customWidth="1"/>
    <col min="11028" max="11028" width="13.6640625" style="1" bestFit="1" customWidth="1"/>
    <col min="11029" max="11031" width="12.33203125" style="1" bestFit="1" customWidth="1"/>
    <col min="11032" max="11032" width="17.5546875" style="1" bestFit="1" customWidth="1"/>
    <col min="11033" max="11033" width="12.33203125" style="1" bestFit="1" customWidth="1"/>
    <col min="11034" max="11034" width="13.44140625" style="1" bestFit="1" customWidth="1"/>
    <col min="11035" max="11268" width="9.109375" style="1"/>
    <col min="11269" max="11269" width="33.6640625" style="1" customWidth="1"/>
    <col min="11270" max="11270" width="16" style="1" customWidth="1"/>
    <col min="11271" max="11272" width="15" style="1" bestFit="1" customWidth="1"/>
    <col min="11273" max="11273" width="16.5546875" style="1" bestFit="1" customWidth="1"/>
    <col min="11274" max="11274" width="12.5546875" style="1" customWidth="1"/>
    <col min="11275" max="11275" width="17.5546875" style="1" bestFit="1" customWidth="1"/>
    <col min="11276" max="11277" width="18.109375" style="1" bestFit="1" customWidth="1"/>
    <col min="11278" max="11278" width="12.88671875" style="1" bestFit="1" customWidth="1"/>
    <col min="11279" max="11280" width="16.5546875" style="1" bestFit="1" customWidth="1"/>
    <col min="11281" max="11282" width="13.109375" style="1" bestFit="1" customWidth="1"/>
    <col min="11283" max="11283" width="15.5546875" style="1" bestFit="1" customWidth="1"/>
    <col min="11284" max="11284" width="13.6640625" style="1" bestFit="1" customWidth="1"/>
    <col min="11285" max="11287" width="12.33203125" style="1" bestFit="1" customWidth="1"/>
    <col min="11288" max="11288" width="17.5546875" style="1" bestFit="1" customWidth="1"/>
    <col min="11289" max="11289" width="12.33203125" style="1" bestFit="1" customWidth="1"/>
    <col min="11290" max="11290" width="13.44140625" style="1" bestFit="1" customWidth="1"/>
    <col min="11291" max="11524" width="9.109375" style="1"/>
    <col min="11525" max="11525" width="33.6640625" style="1" customWidth="1"/>
    <col min="11526" max="11526" width="16" style="1" customWidth="1"/>
    <col min="11527" max="11528" width="15" style="1" bestFit="1" customWidth="1"/>
    <col min="11529" max="11529" width="16.5546875" style="1" bestFit="1" customWidth="1"/>
    <col min="11530" max="11530" width="12.5546875" style="1" customWidth="1"/>
    <col min="11531" max="11531" width="17.5546875" style="1" bestFit="1" customWidth="1"/>
    <col min="11532" max="11533" width="18.109375" style="1" bestFit="1" customWidth="1"/>
    <col min="11534" max="11534" width="12.88671875" style="1" bestFit="1" customWidth="1"/>
    <col min="11535" max="11536" width="16.5546875" style="1" bestFit="1" customWidth="1"/>
    <col min="11537" max="11538" width="13.109375" style="1" bestFit="1" customWidth="1"/>
    <col min="11539" max="11539" width="15.5546875" style="1" bestFit="1" customWidth="1"/>
    <col min="11540" max="11540" width="13.6640625" style="1" bestFit="1" customWidth="1"/>
    <col min="11541" max="11543" width="12.33203125" style="1" bestFit="1" customWidth="1"/>
    <col min="11544" max="11544" width="17.5546875" style="1" bestFit="1" customWidth="1"/>
    <col min="11545" max="11545" width="12.33203125" style="1" bestFit="1" customWidth="1"/>
    <col min="11546" max="11546" width="13.44140625" style="1" bestFit="1" customWidth="1"/>
    <col min="11547" max="11780" width="9.109375" style="1"/>
    <col min="11781" max="11781" width="33.6640625" style="1" customWidth="1"/>
    <col min="11782" max="11782" width="16" style="1" customWidth="1"/>
    <col min="11783" max="11784" width="15" style="1" bestFit="1" customWidth="1"/>
    <col min="11785" max="11785" width="16.5546875" style="1" bestFit="1" customWidth="1"/>
    <col min="11786" max="11786" width="12.5546875" style="1" customWidth="1"/>
    <col min="11787" max="11787" width="17.5546875" style="1" bestFit="1" customWidth="1"/>
    <col min="11788" max="11789" width="18.109375" style="1" bestFit="1" customWidth="1"/>
    <col min="11790" max="11790" width="12.88671875" style="1" bestFit="1" customWidth="1"/>
    <col min="11791" max="11792" width="16.5546875" style="1" bestFit="1" customWidth="1"/>
    <col min="11793" max="11794" width="13.109375" style="1" bestFit="1" customWidth="1"/>
    <col min="11795" max="11795" width="15.5546875" style="1" bestFit="1" customWidth="1"/>
    <col min="11796" max="11796" width="13.6640625" style="1" bestFit="1" customWidth="1"/>
    <col min="11797" max="11799" width="12.33203125" style="1" bestFit="1" customWidth="1"/>
    <col min="11800" max="11800" width="17.5546875" style="1" bestFit="1" customWidth="1"/>
    <col min="11801" max="11801" width="12.33203125" style="1" bestFit="1" customWidth="1"/>
    <col min="11802" max="11802" width="13.44140625" style="1" bestFit="1" customWidth="1"/>
    <col min="11803" max="12036" width="9.109375" style="1"/>
    <col min="12037" max="12037" width="33.6640625" style="1" customWidth="1"/>
    <col min="12038" max="12038" width="16" style="1" customWidth="1"/>
    <col min="12039" max="12040" width="15" style="1" bestFit="1" customWidth="1"/>
    <col min="12041" max="12041" width="16.5546875" style="1" bestFit="1" customWidth="1"/>
    <col min="12042" max="12042" width="12.5546875" style="1" customWidth="1"/>
    <col min="12043" max="12043" width="17.5546875" style="1" bestFit="1" customWidth="1"/>
    <col min="12044" max="12045" width="18.109375" style="1" bestFit="1" customWidth="1"/>
    <col min="12046" max="12046" width="12.88671875" style="1" bestFit="1" customWidth="1"/>
    <col min="12047" max="12048" width="16.5546875" style="1" bestFit="1" customWidth="1"/>
    <col min="12049" max="12050" width="13.109375" style="1" bestFit="1" customWidth="1"/>
    <col min="12051" max="12051" width="15.5546875" style="1" bestFit="1" customWidth="1"/>
    <col min="12052" max="12052" width="13.6640625" style="1" bestFit="1" customWidth="1"/>
    <col min="12053" max="12055" width="12.33203125" style="1" bestFit="1" customWidth="1"/>
    <col min="12056" max="12056" width="17.5546875" style="1" bestFit="1" customWidth="1"/>
    <col min="12057" max="12057" width="12.33203125" style="1" bestFit="1" customWidth="1"/>
    <col min="12058" max="12058" width="13.44140625" style="1" bestFit="1" customWidth="1"/>
    <col min="12059" max="12292" width="9.109375" style="1"/>
    <col min="12293" max="12293" width="33.6640625" style="1" customWidth="1"/>
    <col min="12294" max="12294" width="16" style="1" customWidth="1"/>
    <col min="12295" max="12296" width="15" style="1" bestFit="1" customWidth="1"/>
    <col min="12297" max="12297" width="16.5546875" style="1" bestFit="1" customWidth="1"/>
    <col min="12298" max="12298" width="12.5546875" style="1" customWidth="1"/>
    <col min="12299" max="12299" width="17.5546875" style="1" bestFit="1" customWidth="1"/>
    <col min="12300" max="12301" width="18.109375" style="1" bestFit="1" customWidth="1"/>
    <col min="12302" max="12302" width="12.88671875" style="1" bestFit="1" customWidth="1"/>
    <col min="12303" max="12304" width="16.5546875" style="1" bestFit="1" customWidth="1"/>
    <col min="12305" max="12306" width="13.109375" style="1" bestFit="1" customWidth="1"/>
    <col min="12307" max="12307" width="15.5546875" style="1" bestFit="1" customWidth="1"/>
    <col min="12308" max="12308" width="13.6640625" style="1" bestFit="1" customWidth="1"/>
    <col min="12309" max="12311" width="12.33203125" style="1" bestFit="1" customWidth="1"/>
    <col min="12312" max="12312" width="17.5546875" style="1" bestFit="1" customWidth="1"/>
    <col min="12313" max="12313" width="12.33203125" style="1" bestFit="1" customWidth="1"/>
    <col min="12314" max="12314" width="13.44140625" style="1" bestFit="1" customWidth="1"/>
    <col min="12315" max="12548" width="9.109375" style="1"/>
    <col min="12549" max="12549" width="33.6640625" style="1" customWidth="1"/>
    <col min="12550" max="12550" width="16" style="1" customWidth="1"/>
    <col min="12551" max="12552" width="15" style="1" bestFit="1" customWidth="1"/>
    <col min="12553" max="12553" width="16.5546875" style="1" bestFit="1" customWidth="1"/>
    <col min="12554" max="12554" width="12.5546875" style="1" customWidth="1"/>
    <col min="12555" max="12555" width="17.5546875" style="1" bestFit="1" customWidth="1"/>
    <col min="12556" max="12557" width="18.109375" style="1" bestFit="1" customWidth="1"/>
    <col min="12558" max="12558" width="12.88671875" style="1" bestFit="1" customWidth="1"/>
    <col min="12559" max="12560" width="16.5546875" style="1" bestFit="1" customWidth="1"/>
    <col min="12561" max="12562" width="13.109375" style="1" bestFit="1" customWidth="1"/>
    <col min="12563" max="12563" width="15.5546875" style="1" bestFit="1" customWidth="1"/>
    <col min="12564" max="12564" width="13.6640625" style="1" bestFit="1" customWidth="1"/>
    <col min="12565" max="12567" width="12.33203125" style="1" bestFit="1" customWidth="1"/>
    <col min="12568" max="12568" width="17.5546875" style="1" bestFit="1" customWidth="1"/>
    <col min="12569" max="12569" width="12.33203125" style="1" bestFit="1" customWidth="1"/>
    <col min="12570" max="12570" width="13.44140625" style="1" bestFit="1" customWidth="1"/>
    <col min="12571" max="12804" width="9.109375" style="1"/>
    <col min="12805" max="12805" width="33.6640625" style="1" customWidth="1"/>
    <col min="12806" max="12806" width="16" style="1" customWidth="1"/>
    <col min="12807" max="12808" width="15" style="1" bestFit="1" customWidth="1"/>
    <col min="12809" max="12809" width="16.5546875" style="1" bestFit="1" customWidth="1"/>
    <col min="12810" max="12810" width="12.5546875" style="1" customWidth="1"/>
    <col min="12811" max="12811" width="17.5546875" style="1" bestFit="1" customWidth="1"/>
    <col min="12812" max="12813" width="18.109375" style="1" bestFit="1" customWidth="1"/>
    <col min="12814" max="12814" width="12.88671875" style="1" bestFit="1" customWidth="1"/>
    <col min="12815" max="12816" width="16.5546875" style="1" bestFit="1" customWidth="1"/>
    <col min="12817" max="12818" width="13.109375" style="1" bestFit="1" customWidth="1"/>
    <col min="12819" max="12819" width="15.5546875" style="1" bestFit="1" customWidth="1"/>
    <col min="12820" max="12820" width="13.6640625" style="1" bestFit="1" customWidth="1"/>
    <col min="12821" max="12823" width="12.33203125" style="1" bestFit="1" customWidth="1"/>
    <col min="12824" max="12824" width="17.5546875" style="1" bestFit="1" customWidth="1"/>
    <col min="12825" max="12825" width="12.33203125" style="1" bestFit="1" customWidth="1"/>
    <col min="12826" max="12826" width="13.44140625" style="1" bestFit="1" customWidth="1"/>
    <col min="12827" max="13060" width="9.109375" style="1"/>
    <col min="13061" max="13061" width="33.6640625" style="1" customWidth="1"/>
    <col min="13062" max="13062" width="16" style="1" customWidth="1"/>
    <col min="13063" max="13064" width="15" style="1" bestFit="1" customWidth="1"/>
    <col min="13065" max="13065" width="16.5546875" style="1" bestFit="1" customWidth="1"/>
    <col min="13066" max="13066" width="12.5546875" style="1" customWidth="1"/>
    <col min="13067" max="13067" width="17.5546875" style="1" bestFit="1" customWidth="1"/>
    <col min="13068" max="13069" width="18.109375" style="1" bestFit="1" customWidth="1"/>
    <col min="13070" max="13070" width="12.88671875" style="1" bestFit="1" customWidth="1"/>
    <col min="13071" max="13072" width="16.5546875" style="1" bestFit="1" customWidth="1"/>
    <col min="13073" max="13074" width="13.109375" style="1" bestFit="1" customWidth="1"/>
    <col min="13075" max="13075" width="15.5546875" style="1" bestFit="1" customWidth="1"/>
    <col min="13076" max="13076" width="13.6640625" style="1" bestFit="1" customWidth="1"/>
    <col min="13077" max="13079" width="12.33203125" style="1" bestFit="1" customWidth="1"/>
    <col min="13080" max="13080" width="17.5546875" style="1" bestFit="1" customWidth="1"/>
    <col min="13081" max="13081" width="12.33203125" style="1" bestFit="1" customWidth="1"/>
    <col min="13082" max="13082" width="13.44140625" style="1" bestFit="1" customWidth="1"/>
    <col min="13083" max="13316" width="9.109375" style="1"/>
    <col min="13317" max="13317" width="33.6640625" style="1" customWidth="1"/>
    <col min="13318" max="13318" width="16" style="1" customWidth="1"/>
    <col min="13319" max="13320" width="15" style="1" bestFit="1" customWidth="1"/>
    <col min="13321" max="13321" width="16.5546875" style="1" bestFit="1" customWidth="1"/>
    <col min="13322" max="13322" width="12.5546875" style="1" customWidth="1"/>
    <col min="13323" max="13323" width="17.5546875" style="1" bestFit="1" customWidth="1"/>
    <col min="13324" max="13325" width="18.109375" style="1" bestFit="1" customWidth="1"/>
    <col min="13326" max="13326" width="12.88671875" style="1" bestFit="1" customWidth="1"/>
    <col min="13327" max="13328" width="16.5546875" style="1" bestFit="1" customWidth="1"/>
    <col min="13329" max="13330" width="13.109375" style="1" bestFit="1" customWidth="1"/>
    <col min="13331" max="13331" width="15.5546875" style="1" bestFit="1" customWidth="1"/>
    <col min="13332" max="13332" width="13.6640625" style="1" bestFit="1" customWidth="1"/>
    <col min="13333" max="13335" width="12.33203125" style="1" bestFit="1" customWidth="1"/>
    <col min="13336" max="13336" width="17.5546875" style="1" bestFit="1" customWidth="1"/>
    <col min="13337" max="13337" width="12.33203125" style="1" bestFit="1" customWidth="1"/>
    <col min="13338" max="13338" width="13.44140625" style="1" bestFit="1" customWidth="1"/>
    <col min="13339" max="13572" width="9.109375" style="1"/>
    <col min="13573" max="13573" width="33.6640625" style="1" customWidth="1"/>
    <col min="13574" max="13574" width="16" style="1" customWidth="1"/>
    <col min="13575" max="13576" width="15" style="1" bestFit="1" customWidth="1"/>
    <col min="13577" max="13577" width="16.5546875" style="1" bestFit="1" customWidth="1"/>
    <col min="13578" max="13578" width="12.5546875" style="1" customWidth="1"/>
    <col min="13579" max="13579" width="17.5546875" style="1" bestFit="1" customWidth="1"/>
    <col min="13580" max="13581" width="18.109375" style="1" bestFit="1" customWidth="1"/>
    <col min="13582" max="13582" width="12.88671875" style="1" bestFit="1" customWidth="1"/>
    <col min="13583" max="13584" width="16.5546875" style="1" bestFit="1" customWidth="1"/>
    <col min="13585" max="13586" width="13.109375" style="1" bestFit="1" customWidth="1"/>
    <col min="13587" max="13587" width="15.5546875" style="1" bestFit="1" customWidth="1"/>
    <col min="13588" max="13588" width="13.6640625" style="1" bestFit="1" customWidth="1"/>
    <col min="13589" max="13591" width="12.33203125" style="1" bestFit="1" customWidth="1"/>
    <col min="13592" max="13592" width="17.5546875" style="1" bestFit="1" customWidth="1"/>
    <col min="13593" max="13593" width="12.33203125" style="1" bestFit="1" customWidth="1"/>
    <col min="13594" max="13594" width="13.44140625" style="1" bestFit="1" customWidth="1"/>
    <col min="13595" max="13828" width="9.109375" style="1"/>
    <col min="13829" max="13829" width="33.6640625" style="1" customWidth="1"/>
    <col min="13830" max="13830" width="16" style="1" customWidth="1"/>
    <col min="13831" max="13832" width="15" style="1" bestFit="1" customWidth="1"/>
    <col min="13833" max="13833" width="16.5546875" style="1" bestFit="1" customWidth="1"/>
    <col min="13834" max="13834" width="12.5546875" style="1" customWidth="1"/>
    <col min="13835" max="13835" width="17.5546875" style="1" bestFit="1" customWidth="1"/>
    <col min="13836" max="13837" width="18.109375" style="1" bestFit="1" customWidth="1"/>
    <col min="13838" max="13838" width="12.88671875" style="1" bestFit="1" customWidth="1"/>
    <col min="13839" max="13840" width="16.5546875" style="1" bestFit="1" customWidth="1"/>
    <col min="13841" max="13842" width="13.109375" style="1" bestFit="1" customWidth="1"/>
    <col min="13843" max="13843" width="15.5546875" style="1" bestFit="1" customWidth="1"/>
    <col min="13844" max="13844" width="13.6640625" style="1" bestFit="1" customWidth="1"/>
    <col min="13845" max="13847" width="12.33203125" style="1" bestFit="1" customWidth="1"/>
    <col min="13848" max="13848" width="17.5546875" style="1" bestFit="1" customWidth="1"/>
    <col min="13849" max="13849" width="12.33203125" style="1" bestFit="1" customWidth="1"/>
    <col min="13850" max="13850" width="13.44140625" style="1" bestFit="1" customWidth="1"/>
    <col min="13851" max="14084" width="9.109375" style="1"/>
    <col min="14085" max="14085" width="33.6640625" style="1" customWidth="1"/>
    <col min="14086" max="14086" width="16" style="1" customWidth="1"/>
    <col min="14087" max="14088" width="15" style="1" bestFit="1" customWidth="1"/>
    <col min="14089" max="14089" width="16.5546875" style="1" bestFit="1" customWidth="1"/>
    <col min="14090" max="14090" width="12.5546875" style="1" customWidth="1"/>
    <col min="14091" max="14091" width="17.5546875" style="1" bestFit="1" customWidth="1"/>
    <col min="14092" max="14093" width="18.109375" style="1" bestFit="1" customWidth="1"/>
    <col min="14094" max="14094" width="12.88671875" style="1" bestFit="1" customWidth="1"/>
    <col min="14095" max="14096" width="16.5546875" style="1" bestFit="1" customWidth="1"/>
    <col min="14097" max="14098" width="13.109375" style="1" bestFit="1" customWidth="1"/>
    <col min="14099" max="14099" width="15.5546875" style="1" bestFit="1" customWidth="1"/>
    <col min="14100" max="14100" width="13.6640625" style="1" bestFit="1" customWidth="1"/>
    <col min="14101" max="14103" width="12.33203125" style="1" bestFit="1" customWidth="1"/>
    <col min="14104" max="14104" width="17.5546875" style="1" bestFit="1" customWidth="1"/>
    <col min="14105" max="14105" width="12.33203125" style="1" bestFit="1" customWidth="1"/>
    <col min="14106" max="14106" width="13.44140625" style="1" bestFit="1" customWidth="1"/>
    <col min="14107" max="14340" width="9.109375" style="1"/>
    <col min="14341" max="14341" width="33.6640625" style="1" customWidth="1"/>
    <col min="14342" max="14342" width="16" style="1" customWidth="1"/>
    <col min="14343" max="14344" width="15" style="1" bestFit="1" customWidth="1"/>
    <col min="14345" max="14345" width="16.5546875" style="1" bestFit="1" customWidth="1"/>
    <col min="14346" max="14346" width="12.5546875" style="1" customWidth="1"/>
    <col min="14347" max="14347" width="17.5546875" style="1" bestFit="1" customWidth="1"/>
    <col min="14348" max="14349" width="18.109375" style="1" bestFit="1" customWidth="1"/>
    <col min="14350" max="14350" width="12.88671875" style="1" bestFit="1" customWidth="1"/>
    <col min="14351" max="14352" width="16.5546875" style="1" bestFit="1" customWidth="1"/>
    <col min="14353" max="14354" width="13.109375" style="1" bestFit="1" customWidth="1"/>
    <col min="14355" max="14355" width="15.5546875" style="1" bestFit="1" customWidth="1"/>
    <col min="14356" max="14356" width="13.6640625" style="1" bestFit="1" customWidth="1"/>
    <col min="14357" max="14359" width="12.33203125" style="1" bestFit="1" customWidth="1"/>
    <col min="14360" max="14360" width="17.5546875" style="1" bestFit="1" customWidth="1"/>
    <col min="14361" max="14361" width="12.33203125" style="1" bestFit="1" customWidth="1"/>
    <col min="14362" max="14362" width="13.44140625" style="1" bestFit="1" customWidth="1"/>
    <col min="14363" max="14596" width="9.109375" style="1"/>
    <col min="14597" max="14597" width="33.6640625" style="1" customWidth="1"/>
    <col min="14598" max="14598" width="16" style="1" customWidth="1"/>
    <col min="14599" max="14600" width="15" style="1" bestFit="1" customWidth="1"/>
    <col min="14601" max="14601" width="16.5546875" style="1" bestFit="1" customWidth="1"/>
    <col min="14602" max="14602" width="12.5546875" style="1" customWidth="1"/>
    <col min="14603" max="14603" width="17.5546875" style="1" bestFit="1" customWidth="1"/>
    <col min="14604" max="14605" width="18.109375" style="1" bestFit="1" customWidth="1"/>
    <col min="14606" max="14606" width="12.88671875" style="1" bestFit="1" customWidth="1"/>
    <col min="14607" max="14608" width="16.5546875" style="1" bestFit="1" customWidth="1"/>
    <col min="14609" max="14610" width="13.109375" style="1" bestFit="1" customWidth="1"/>
    <col min="14611" max="14611" width="15.5546875" style="1" bestFit="1" customWidth="1"/>
    <col min="14612" max="14612" width="13.6640625" style="1" bestFit="1" customWidth="1"/>
    <col min="14613" max="14615" width="12.33203125" style="1" bestFit="1" customWidth="1"/>
    <col min="14616" max="14616" width="17.5546875" style="1" bestFit="1" customWidth="1"/>
    <col min="14617" max="14617" width="12.33203125" style="1" bestFit="1" customWidth="1"/>
    <col min="14618" max="14618" width="13.44140625" style="1" bestFit="1" customWidth="1"/>
    <col min="14619" max="14852" width="9.109375" style="1"/>
    <col min="14853" max="14853" width="33.6640625" style="1" customWidth="1"/>
    <col min="14854" max="14854" width="16" style="1" customWidth="1"/>
    <col min="14855" max="14856" width="15" style="1" bestFit="1" customWidth="1"/>
    <col min="14857" max="14857" width="16.5546875" style="1" bestFit="1" customWidth="1"/>
    <col min="14858" max="14858" width="12.5546875" style="1" customWidth="1"/>
    <col min="14859" max="14859" width="17.5546875" style="1" bestFit="1" customWidth="1"/>
    <col min="14860" max="14861" width="18.109375" style="1" bestFit="1" customWidth="1"/>
    <col min="14862" max="14862" width="12.88671875" style="1" bestFit="1" customWidth="1"/>
    <col min="14863" max="14864" width="16.5546875" style="1" bestFit="1" customWidth="1"/>
    <col min="14865" max="14866" width="13.109375" style="1" bestFit="1" customWidth="1"/>
    <col min="14867" max="14867" width="15.5546875" style="1" bestFit="1" customWidth="1"/>
    <col min="14868" max="14868" width="13.6640625" style="1" bestFit="1" customWidth="1"/>
    <col min="14869" max="14871" width="12.33203125" style="1" bestFit="1" customWidth="1"/>
    <col min="14872" max="14872" width="17.5546875" style="1" bestFit="1" customWidth="1"/>
    <col min="14873" max="14873" width="12.33203125" style="1" bestFit="1" customWidth="1"/>
    <col min="14874" max="14874" width="13.44140625" style="1" bestFit="1" customWidth="1"/>
    <col min="14875" max="15108" width="9.109375" style="1"/>
    <col min="15109" max="15109" width="33.6640625" style="1" customWidth="1"/>
    <col min="15110" max="15110" width="16" style="1" customWidth="1"/>
    <col min="15111" max="15112" width="15" style="1" bestFit="1" customWidth="1"/>
    <col min="15113" max="15113" width="16.5546875" style="1" bestFit="1" customWidth="1"/>
    <col min="15114" max="15114" width="12.5546875" style="1" customWidth="1"/>
    <col min="15115" max="15115" width="17.5546875" style="1" bestFit="1" customWidth="1"/>
    <col min="15116" max="15117" width="18.109375" style="1" bestFit="1" customWidth="1"/>
    <col min="15118" max="15118" width="12.88671875" style="1" bestFit="1" customWidth="1"/>
    <col min="15119" max="15120" width="16.5546875" style="1" bestFit="1" customWidth="1"/>
    <col min="15121" max="15122" width="13.109375" style="1" bestFit="1" customWidth="1"/>
    <col min="15123" max="15123" width="15.5546875" style="1" bestFit="1" customWidth="1"/>
    <col min="15124" max="15124" width="13.6640625" style="1" bestFit="1" customWidth="1"/>
    <col min="15125" max="15127" width="12.33203125" style="1" bestFit="1" customWidth="1"/>
    <col min="15128" max="15128" width="17.5546875" style="1" bestFit="1" customWidth="1"/>
    <col min="15129" max="15129" width="12.33203125" style="1" bestFit="1" customWidth="1"/>
    <col min="15130" max="15130" width="13.44140625" style="1" bestFit="1" customWidth="1"/>
    <col min="15131" max="15364" width="9.109375" style="1"/>
    <col min="15365" max="15365" width="33.6640625" style="1" customWidth="1"/>
    <col min="15366" max="15366" width="16" style="1" customWidth="1"/>
    <col min="15367" max="15368" width="15" style="1" bestFit="1" customWidth="1"/>
    <col min="15369" max="15369" width="16.5546875" style="1" bestFit="1" customWidth="1"/>
    <col min="15370" max="15370" width="12.5546875" style="1" customWidth="1"/>
    <col min="15371" max="15371" width="17.5546875" style="1" bestFit="1" customWidth="1"/>
    <col min="15372" max="15373" width="18.109375" style="1" bestFit="1" customWidth="1"/>
    <col min="15374" max="15374" width="12.88671875" style="1" bestFit="1" customWidth="1"/>
    <col min="15375" max="15376" width="16.5546875" style="1" bestFit="1" customWidth="1"/>
    <col min="15377" max="15378" width="13.109375" style="1" bestFit="1" customWidth="1"/>
    <col min="15379" max="15379" width="15.5546875" style="1" bestFit="1" customWidth="1"/>
    <col min="15380" max="15380" width="13.6640625" style="1" bestFit="1" customWidth="1"/>
    <col min="15381" max="15383" width="12.33203125" style="1" bestFit="1" customWidth="1"/>
    <col min="15384" max="15384" width="17.5546875" style="1" bestFit="1" customWidth="1"/>
    <col min="15385" max="15385" width="12.33203125" style="1" bestFit="1" customWidth="1"/>
    <col min="15386" max="15386" width="13.44140625" style="1" bestFit="1" customWidth="1"/>
    <col min="15387" max="15620" width="9.109375" style="1"/>
    <col min="15621" max="15621" width="33.6640625" style="1" customWidth="1"/>
    <col min="15622" max="15622" width="16" style="1" customWidth="1"/>
    <col min="15623" max="15624" width="15" style="1" bestFit="1" customWidth="1"/>
    <col min="15625" max="15625" width="16.5546875" style="1" bestFit="1" customWidth="1"/>
    <col min="15626" max="15626" width="12.5546875" style="1" customWidth="1"/>
    <col min="15627" max="15627" width="17.5546875" style="1" bestFit="1" customWidth="1"/>
    <col min="15628" max="15629" width="18.109375" style="1" bestFit="1" customWidth="1"/>
    <col min="15630" max="15630" width="12.88671875" style="1" bestFit="1" customWidth="1"/>
    <col min="15631" max="15632" width="16.5546875" style="1" bestFit="1" customWidth="1"/>
    <col min="15633" max="15634" width="13.109375" style="1" bestFit="1" customWidth="1"/>
    <col min="15635" max="15635" width="15.5546875" style="1" bestFit="1" customWidth="1"/>
    <col min="15636" max="15636" width="13.6640625" style="1" bestFit="1" customWidth="1"/>
    <col min="15637" max="15639" width="12.33203125" style="1" bestFit="1" customWidth="1"/>
    <col min="15640" max="15640" width="17.5546875" style="1" bestFit="1" customWidth="1"/>
    <col min="15641" max="15641" width="12.33203125" style="1" bestFit="1" customWidth="1"/>
    <col min="15642" max="15642" width="13.44140625" style="1" bestFit="1" customWidth="1"/>
    <col min="15643" max="15876" width="9.109375" style="1"/>
    <col min="15877" max="15877" width="33.6640625" style="1" customWidth="1"/>
    <col min="15878" max="15878" width="16" style="1" customWidth="1"/>
    <col min="15879" max="15880" width="15" style="1" bestFit="1" customWidth="1"/>
    <col min="15881" max="15881" width="16.5546875" style="1" bestFit="1" customWidth="1"/>
    <col min="15882" max="15882" width="12.5546875" style="1" customWidth="1"/>
    <col min="15883" max="15883" width="17.5546875" style="1" bestFit="1" customWidth="1"/>
    <col min="15884" max="15885" width="18.109375" style="1" bestFit="1" customWidth="1"/>
    <col min="15886" max="15886" width="12.88671875" style="1" bestFit="1" customWidth="1"/>
    <col min="15887" max="15888" width="16.5546875" style="1" bestFit="1" customWidth="1"/>
    <col min="15889" max="15890" width="13.109375" style="1" bestFit="1" customWidth="1"/>
    <col min="15891" max="15891" width="15.5546875" style="1" bestFit="1" customWidth="1"/>
    <col min="15892" max="15892" width="13.6640625" style="1" bestFit="1" customWidth="1"/>
    <col min="15893" max="15895" width="12.33203125" style="1" bestFit="1" customWidth="1"/>
    <col min="15896" max="15896" width="17.5546875" style="1" bestFit="1" customWidth="1"/>
    <col min="15897" max="15897" width="12.33203125" style="1" bestFit="1" customWidth="1"/>
    <col min="15898" max="15898" width="13.44140625" style="1" bestFit="1" customWidth="1"/>
    <col min="15899" max="16132" width="9.109375" style="1"/>
    <col min="16133" max="16133" width="33.6640625" style="1" customWidth="1"/>
    <col min="16134" max="16134" width="16" style="1" customWidth="1"/>
    <col min="16135" max="16136" width="15" style="1" bestFit="1" customWidth="1"/>
    <col min="16137" max="16137" width="16.5546875" style="1" bestFit="1" customWidth="1"/>
    <col min="16138" max="16138" width="12.5546875" style="1" customWidth="1"/>
    <col min="16139" max="16139" width="17.5546875" style="1" bestFit="1" customWidth="1"/>
    <col min="16140" max="16141" width="18.109375" style="1" bestFit="1" customWidth="1"/>
    <col min="16142" max="16142" width="12.88671875" style="1" bestFit="1" customWidth="1"/>
    <col min="16143" max="16144" width="16.5546875" style="1" bestFit="1" customWidth="1"/>
    <col min="16145" max="16146" width="13.109375" style="1" bestFit="1" customWidth="1"/>
    <col min="16147" max="16147" width="15.5546875" style="1" bestFit="1" customWidth="1"/>
    <col min="16148" max="16148" width="13.6640625" style="1" bestFit="1" customWidth="1"/>
    <col min="16149" max="16151" width="12.33203125" style="1" bestFit="1" customWidth="1"/>
    <col min="16152" max="16152" width="17.5546875" style="1" bestFit="1" customWidth="1"/>
    <col min="16153" max="16153" width="12.33203125" style="1" bestFit="1" customWidth="1"/>
    <col min="16154" max="16154" width="13.44140625" style="1" bestFit="1" customWidth="1"/>
    <col min="16155" max="16384" width="9.109375" style="1"/>
  </cols>
  <sheetData>
    <row r="1" spans="1:38" ht="14.4">
      <c r="A1" s="652">
        <v>2</v>
      </c>
      <c r="B1" s="652"/>
      <c r="C1" s="652"/>
      <c r="D1" s="652"/>
      <c r="E1" s="652"/>
      <c r="F1" s="652"/>
      <c r="G1" s="652"/>
      <c r="H1" s="652"/>
      <c r="I1" s="652"/>
      <c r="J1" s="652"/>
      <c r="K1" s="652"/>
      <c r="L1" s="652"/>
      <c r="M1" s="652"/>
      <c r="N1" s="652"/>
      <c r="O1" s="652"/>
      <c r="P1" s="652"/>
      <c r="Q1" s="652"/>
      <c r="R1" s="652"/>
      <c r="S1" s="652"/>
      <c r="T1" s="652"/>
      <c r="U1" s="652"/>
      <c r="V1" s="652"/>
      <c r="W1" s="652"/>
      <c r="X1" s="652"/>
      <c r="Y1" s="652"/>
    </row>
    <row r="2" spans="1:38" s="18" customFormat="1" ht="31.5" customHeight="1">
      <c r="A2" s="653" t="s">
        <v>98</v>
      </c>
      <c r="B2" s="440" t="s">
        <v>99</v>
      </c>
      <c r="C2" s="440"/>
      <c r="D2" s="653" t="s">
        <v>100</v>
      </c>
      <c r="E2" s="653"/>
      <c r="F2" s="32" t="s">
        <v>99</v>
      </c>
      <c r="G2" s="32" t="s">
        <v>101</v>
      </c>
      <c r="H2" s="654" t="s">
        <v>102</v>
      </c>
      <c r="I2" s="655"/>
      <c r="J2" s="655"/>
      <c r="K2" s="655"/>
      <c r="L2" s="655"/>
      <c r="M2" s="655"/>
      <c r="N2" s="656"/>
      <c r="O2" s="657" t="s">
        <v>103</v>
      </c>
      <c r="P2" s="658"/>
      <c r="Q2" s="658"/>
      <c r="R2" s="658"/>
      <c r="S2" s="659"/>
      <c r="T2" s="660" t="s">
        <v>104</v>
      </c>
      <c r="U2" s="661"/>
      <c r="V2" s="661"/>
      <c r="W2" s="662"/>
      <c r="X2" s="663" t="s">
        <v>105</v>
      </c>
      <c r="Y2" s="665" t="s">
        <v>26</v>
      </c>
    </row>
    <row r="3" spans="1:38" s="18" customFormat="1" ht="39.6" customHeight="1">
      <c r="A3" s="653"/>
      <c r="B3" s="12">
        <v>44561</v>
      </c>
      <c r="C3" s="12"/>
      <c r="D3" s="440" t="s">
        <v>106</v>
      </c>
      <c r="E3" s="440" t="s">
        <v>71</v>
      </c>
      <c r="F3" s="43">
        <v>44196</v>
      </c>
      <c r="G3" s="32" t="s">
        <v>107</v>
      </c>
      <c r="H3" s="14" t="s">
        <v>216</v>
      </c>
      <c r="I3" s="15" t="s">
        <v>217</v>
      </c>
      <c r="J3" s="15" t="s">
        <v>108</v>
      </c>
      <c r="K3" s="15" t="s">
        <v>109</v>
      </c>
      <c r="L3" s="15" t="s">
        <v>624</v>
      </c>
      <c r="M3" s="15" t="s">
        <v>625</v>
      </c>
      <c r="N3" s="15" t="s">
        <v>626</v>
      </c>
      <c r="O3" s="16" t="s">
        <v>65</v>
      </c>
      <c r="P3" s="16" t="s">
        <v>218</v>
      </c>
      <c r="Q3" s="16" t="s">
        <v>219</v>
      </c>
      <c r="R3" s="16" t="s">
        <v>67</v>
      </c>
      <c r="S3" s="16" t="s">
        <v>68</v>
      </c>
      <c r="T3" s="17" t="s">
        <v>627</v>
      </c>
      <c r="U3" s="17" t="s">
        <v>221</v>
      </c>
      <c r="V3" s="17" t="s">
        <v>222</v>
      </c>
      <c r="W3" s="17" t="s">
        <v>223</v>
      </c>
      <c r="X3" s="664"/>
      <c r="Y3" s="665"/>
    </row>
    <row r="4" spans="1:38" s="527" customFormat="1" ht="12.75" customHeight="1">
      <c r="A4" s="524" t="s">
        <v>3</v>
      </c>
      <c r="B4" s="525">
        <f>SUMIF(Clasificación!D:D,'CA EF'!A4,Clasificación!G:G)</f>
        <v>0</v>
      </c>
      <c r="C4" s="525"/>
      <c r="D4" s="526"/>
      <c r="E4" s="526"/>
      <c r="F4" s="33"/>
      <c r="G4" s="33"/>
      <c r="H4" s="58">
        <v>0</v>
      </c>
      <c r="I4" s="58">
        <v>0</v>
      </c>
      <c r="J4" s="58">
        <v>0</v>
      </c>
      <c r="K4" s="58">
        <v>0</v>
      </c>
      <c r="L4" s="58">
        <v>0</v>
      </c>
      <c r="M4" s="58" t="s">
        <v>120</v>
      </c>
      <c r="N4" s="58">
        <v>0</v>
      </c>
      <c r="O4" s="58">
        <v>0</v>
      </c>
      <c r="P4" s="58">
        <v>0</v>
      </c>
      <c r="Q4" s="58">
        <v>0</v>
      </c>
      <c r="R4" s="58">
        <v>0</v>
      </c>
      <c r="S4" s="58">
        <v>0</v>
      </c>
      <c r="T4" s="58">
        <v>0</v>
      </c>
      <c r="U4" s="58">
        <v>0</v>
      </c>
      <c r="V4" s="58">
        <v>0</v>
      </c>
      <c r="W4" s="58">
        <v>0</v>
      </c>
      <c r="X4" s="58">
        <v>0</v>
      </c>
      <c r="Y4" s="526"/>
    </row>
    <row r="5" spans="1:38" s="527" customFormat="1" ht="10.199999999999999" hidden="1">
      <c r="A5" s="528" t="s">
        <v>4</v>
      </c>
      <c r="B5" s="525">
        <f>SUMIF(Clasificación!D:D,'CA EF'!A5,Clasificación!G:G)</f>
        <v>0</v>
      </c>
      <c r="C5" s="525"/>
      <c r="D5" s="529"/>
      <c r="E5" s="529"/>
      <c r="F5" s="34">
        <v>0</v>
      </c>
      <c r="G5" s="60">
        <f>+B5-F5+D5-E5</f>
        <v>0</v>
      </c>
      <c r="H5" s="59">
        <v>0</v>
      </c>
      <c r="I5" s="59">
        <v>0</v>
      </c>
      <c r="J5" s="59">
        <v>0</v>
      </c>
      <c r="K5" s="59">
        <v>0</v>
      </c>
      <c r="L5" s="59">
        <v>0</v>
      </c>
      <c r="M5" s="59">
        <v>0</v>
      </c>
      <c r="N5" s="58">
        <v>0</v>
      </c>
      <c r="O5" s="58">
        <v>0</v>
      </c>
      <c r="P5" s="58">
        <v>0</v>
      </c>
      <c r="Q5" s="58">
        <v>0</v>
      </c>
      <c r="R5" s="58">
        <v>0</v>
      </c>
      <c r="S5" s="58">
        <v>0</v>
      </c>
      <c r="T5" s="58">
        <v>0</v>
      </c>
      <c r="U5" s="58">
        <v>0</v>
      </c>
      <c r="V5" s="58">
        <v>0</v>
      </c>
      <c r="W5" s="58">
        <v>0</v>
      </c>
      <c r="X5" s="58">
        <v>0</v>
      </c>
      <c r="Y5" s="526"/>
    </row>
    <row r="6" spans="1:38" s="527" customFormat="1" ht="10.199999999999999" hidden="1">
      <c r="A6" s="530" t="s">
        <v>5</v>
      </c>
      <c r="B6" s="525">
        <f>SUMIF(Clasificación!D:D,'CA EF'!A6,Clasificación!G:G)</f>
        <v>0</v>
      </c>
      <c r="C6" s="525"/>
      <c r="D6" s="529"/>
      <c r="E6" s="529"/>
      <c r="F6" s="34">
        <v>0</v>
      </c>
      <c r="G6" s="60">
        <f t="shared" ref="G6:G46" si="0">+B6-F6+D6-E6</f>
        <v>0</v>
      </c>
      <c r="H6" s="58">
        <v>0</v>
      </c>
      <c r="I6" s="58">
        <v>0</v>
      </c>
      <c r="J6" s="58">
        <v>0</v>
      </c>
      <c r="K6" s="58">
        <v>0</v>
      </c>
      <c r="L6" s="58">
        <v>0</v>
      </c>
      <c r="M6" s="58">
        <v>0</v>
      </c>
      <c r="N6" s="58">
        <v>0</v>
      </c>
      <c r="O6" s="58">
        <v>0</v>
      </c>
      <c r="P6" s="58">
        <v>0</v>
      </c>
      <c r="Q6" s="58">
        <v>0</v>
      </c>
      <c r="R6" s="58">
        <v>0</v>
      </c>
      <c r="S6" s="58">
        <v>0</v>
      </c>
      <c r="T6" s="58">
        <v>0</v>
      </c>
      <c r="U6" s="58">
        <v>0</v>
      </c>
      <c r="V6" s="58">
        <v>0</v>
      </c>
      <c r="W6" s="58">
        <v>0</v>
      </c>
      <c r="X6" s="58">
        <v>0</v>
      </c>
      <c r="Y6" s="525">
        <f t="shared" ref="Y6:Y13" si="1">SUM(G6:X6)</f>
        <v>0</v>
      </c>
      <c r="Z6" s="531"/>
      <c r="AA6" s="531"/>
      <c r="AB6" s="531"/>
      <c r="AC6" s="531"/>
      <c r="AD6" s="531"/>
      <c r="AE6" s="531"/>
      <c r="AF6" s="531"/>
      <c r="AG6" s="531"/>
      <c r="AH6" s="531"/>
      <c r="AI6" s="531"/>
      <c r="AJ6" s="531"/>
      <c r="AK6" s="531"/>
      <c r="AL6" s="531"/>
    </row>
    <row r="7" spans="1:38" s="527" customFormat="1" ht="10.199999999999999" hidden="1">
      <c r="A7" s="530" t="s">
        <v>173</v>
      </c>
      <c r="B7" s="525">
        <f>SUMIF(Clasificación!D:D,'CA EF'!A7,Clasificación!G:G)</f>
        <v>0</v>
      </c>
      <c r="C7" s="525"/>
      <c r="D7" s="529"/>
      <c r="E7" s="532"/>
      <c r="F7" s="34">
        <v>0</v>
      </c>
      <c r="G7" s="60">
        <f t="shared" si="0"/>
        <v>0</v>
      </c>
      <c r="H7" s="59">
        <v>0</v>
      </c>
      <c r="I7" s="59">
        <v>0</v>
      </c>
      <c r="J7" s="59">
        <v>0</v>
      </c>
      <c r="K7" s="59">
        <v>0</v>
      </c>
      <c r="L7" s="59">
        <v>0</v>
      </c>
      <c r="M7" s="59">
        <v>0</v>
      </c>
      <c r="N7" s="58">
        <v>0</v>
      </c>
      <c r="O7" s="58">
        <v>0</v>
      </c>
      <c r="P7" s="58">
        <v>0</v>
      </c>
      <c r="Q7" s="58">
        <v>0</v>
      </c>
      <c r="R7" s="58">
        <v>0</v>
      </c>
      <c r="S7" s="58">
        <v>0</v>
      </c>
      <c r="T7" s="58">
        <v>0</v>
      </c>
      <c r="U7" s="58">
        <v>0</v>
      </c>
      <c r="V7" s="58">
        <v>0</v>
      </c>
      <c r="W7" s="58">
        <v>0</v>
      </c>
      <c r="X7" s="58">
        <v>0</v>
      </c>
      <c r="Y7" s="525">
        <f t="shared" si="1"/>
        <v>0</v>
      </c>
      <c r="Z7" s="531"/>
      <c r="AA7" s="531"/>
      <c r="AB7" s="531"/>
      <c r="AC7" s="531"/>
      <c r="AD7" s="531"/>
      <c r="AE7" s="531"/>
      <c r="AF7" s="531"/>
      <c r="AG7" s="531"/>
      <c r="AH7" s="531"/>
      <c r="AI7" s="531"/>
      <c r="AJ7" s="531"/>
      <c r="AK7" s="531"/>
      <c r="AL7" s="531"/>
    </row>
    <row r="8" spans="1:38" s="3" customFormat="1" ht="10.199999999999999" hidden="1">
      <c r="A8" s="533" t="s">
        <v>174</v>
      </c>
      <c r="B8" s="534">
        <f>SUMIF(Clasificación!D:D,'CA EF'!A8,Clasificación!G:G)</f>
        <v>716173061</v>
      </c>
      <c r="C8" s="534" t="str">
        <f>+VLOOKUP(A8,Clasificación!$D$4:$H$167,5,0)</f>
        <v>Bancos</v>
      </c>
      <c r="D8" s="10"/>
      <c r="E8" s="535"/>
      <c r="F8" s="60">
        <v>274384113</v>
      </c>
      <c r="G8" s="60">
        <f t="shared" si="0"/>
        <v>441788948</v>
      </c>
      <c r="H8" s="58">
        <v>0</v>
      </c>
      <c r="I8" s="58">
        <v>0</v>
      </c>
      <c r="J8" s="58">
        <v>0</v>
      </c>
      <c r="K8" s="58">
        <v>0</v>
      </c>
      <c r="L8" s="58">
        <v>0</v>
      </c>
      <c r="M8" s="58">
        <v>0</v>
      </c>
      <c r="N8" s="58">
        <v>0</v>
      </c>
      <c r="O8" s="58">
        <v>0</v>
      </c>
      <c r="P8" s="58">
        <v>0</v>
      </c>
      <c r="Q8" s="58">
        <v>0</v>
      </c>
      <c r="R8" s="58">
        <v>0</v>
      </c>
      <c r="S8" s="58">
        <v>0</v>
      </c>
      <c r="T8" s="58">
        <v>0</v>
      </c>
      <c r="U8" s="58">
        <v>0</v>
      </c>
      <c r="V8" s="58">
        <v>0</v>
      </c>
      <c r="W8" s="58">
        <v>0</v>
      </c>
      <c r="X8" s="58">
        <v>0</v>
      </c>
      <c r="Y8" s="525">
        <f t="shared" si="1"/>
        <v>441788948</v>
      </c>
      <c r="Z8" s="536"/>
      <c r="AA8" s="536"/>
      <c r="AB8" s="536"/>
      <c r="AC8" s="536"/>
      <c r="AD8" s="536"/>
      <c r="AE8" s="536"/>
      <c r="AF8" s="536"/>
      <c r="AG8" s="536"/>
      <c r="AH8" s="536"/>
      <c r="AI8" s="536"/>
      <c r="AJ8" s="536"/>
      <c r="AK8" s="536"/>
      <c r="AL8" s="536"/>
    </row>
    <row r="9" spans="1:38" s="3" customFormat="1" ht="10.199999999999999" hidden="1">
      <c r="A9" s="533" t="s">
        <v>348</v>
      </c>
      <c r="B9" s="534">
        <f>SUMIF(Clasificación!D:D,'CA EF'!A9,Clasificación!G:G)</f>
        <v>760987004</v>
      </c>
      <c r="C9" s="534" t="str">
        <f>+VLOOKUP(A9,Clasificación!$D$4:$H$167,5,0)</f>
        <v>Bancos</v>
      </c>
      <c r="D9" s="10"/>
      <c r="E9" s="535"/>
      <c r="F9" s="60">
        <v>4273</v>
      </c>
      <c r="G9" s="60">
        <f t="shared" si="0"/>
        <v>760982731</v>
      </c>
      <c r="H9" s="58">
        <v>0</v>
      </c>
      <c r="I9" s="58">
        <v>0</v>
      </c>
      <c r="J9" s="58">
        <v>0</v>
      </c>
      <c r="K9" s="58">
        <v>0</v>
      </c>
      <c r="L9" s="58">
        <v>0</v>
      </c>
      <c r="M9" s="58">
        <v>0</v>
      </c>
      <c r="N9" s="58">
        <v>0</v>
      </c>
      <c r="O9" s="58">
        <v>0</v>
      </c>
      <c r="P9" s="58">
        <v>0</v>
      </c>
      <c r="Q9" s="58">
        <v>0</v>
      </c>
      <c r="R9" s="58">
        <v>0</v>
      </c>
      <c r="S9" s="58">
        <v>0</v>
      </c>
      <c r="T9" s="58">
        <v>0</v>
      </c>
      <c r="U9" s="58">
        <v>0</v>
      </c>
      <c r="V9" s="58">
        <v>0</v>
      </c>
      <c r="W9" s="58">
        <v>0</v>
      </c>
      <c r="X9" s="58">
        <v>0</v>
      </c>
      <c r="Y9" s="525">
        <f t="shared" si="1"/>
        <v>760982731</v>
      </c>
      <c r="Z9" s="536"/>
      <c r="AA9" s="536"/>
      <c r="AB9" s="536"/>
      <c r="AC9" s="536"/>
      <c r="AD9" s="536"/>
      <c r="AE9" s="536"/>
      <c r="AF9" s="536"/>
      <c r="AG9" s="536"/>
      <c r="AH9" s="536"/>
      <c r="AI9" s="536"/>
      <c r="AJ9" s="536"/>
      <c r="AK9" s="536"/>
      <c r="AL9" s="536"/>
    </row>
    <row r="10" spans="1:38" s="527" customFormat="1" ht="10.199999999999999" hidden="1">
      <c r="A10" s="530" t="s">
        <v>88</v>
      </c>
      <c r="B10" s="525">
        <f>SUMIF(Clasificación!D:D,'CA EF'!A10,Clasificación!G:G)</f>
        <v>0</v>
      </c>
      <c r="C10" s="525"/>
      <c r="D10" s="529"/>
      <c r="E10" s="532"/>
      <c r="F10" s="34">
        <v>0</v>
      </c>
      <c r="G10" s="60">
        <f t="shared" si="0"/>
        <v>0</v>
      </c>
      <c r="H10" s="58">
        <v>0</v>
      </c>
      <c r="I10" s="58">
        <v>0</v>
      </c>
      <c r="J10" s="58">
        <v>0</v>
      </c>
      <c r="K10" s="58">
        <v>0</v>
      </c>
      <c r="L10" s="58">
        <v>0</v>
      </c>
      <c r="M10" s="58">
        <v>0</v>
      </c>
      <c r="N10" s="58">
        <v>0</v>
      </c>
      <c r="O10" s="58">
        <v>0</v>
      </c>
      <c r="P10" s="58">
        <v>0</v>
      </c>
      <c r="Q10" s="58">
        <v>0</v>
      </c>
      <c r="R10" s="58">
        <v>0</v>
      </c>
      <c r="S10" s="58">
        <v>0</v>
      </c>
      <c r="T10" s="58">
        <v>0</v>
      </c>
      <c r="U10" s="58">
        <v>0</v>
      </c>
      <c r="V10" s="58">
        <v>0</v>
      </c>
      <c r="W10" s="58">
        <v>0</v>
      </c>
      <c r="X10" s="58">
        <v>0</v>
      </c>
      <c r="Y10" s="525">
        <f t="shared" si="1"/>
        <v>0</v>
      </c>
      <c r="Z10" s="531"/>
      <c r="AA10" s="531"/>
      <c r="AB10" s="531"/>
      <c r="AC10" s="531"/>
      <c r="AD10" s="531"/>
      <c r="AE10" s="531"/>
      <c r="AF10" s="531"/>
      <c r="AG10" s="531"/>
      <c r="AH10" s="531"/>
      <c r="AI10" s="531"/>
      <c r="AJ10" s="531"/>
      <c r="AK10" s="531"/>
      <c r="AL10" s="531"/>
    </row>
    <row r="11" spans="1:38" s="527" customFormat="1" ht="10.199999999999999" hidden="1">
      <c r="A11" s="530" t="s">
        <v>175</v>
      </c>
      <c r="B11" s="525">
        <f>SUMIF(Clasificación!D:D,'CA EF'!A11,Clasificación!G:G)</f>
        <v>0</v>
      </c>
      <c r="C11" s="525"/>
      <c r="D11" s="529"/>
      <c r="E11" s="532"/>
      <c r="F11" s="34">
        <v>0</v>
      </c>
      <c r="G11" s="60">
        <f t="shared" si="0"/>
        <v>0</v>
      </c>
      <c r="H11" s="58">
        <v>0</v>
      </c>
      <c r="I11" s="58">
        <v>0</v>
      </c>
      <c r="J11" s="58">
        <v>0</v>
      </c>
      <c r="K11" s="58">
        <v>0</v>
      </c>
      <c r="L11" s="58">
        <v>0</v>
      </c>
      <c r="M11" s="58">
        <v>0</v>
      </c>
      <c r="N11" s="58">
        <v>0</v>
      </c>
      <c r="O11" s="58">
        <v>0</v>
      </c>
      <c r="P11" s="58">
        <v>0</v>
      </c>
      <c r="Q11" s="58">
        <v>0</v>
      </c>
      <c r="R11" s="58">
        <v>0</v>
      </c>
      <c r="S11" s="58">
        <v>0</v>
      </c>
      <c r="T11" s="58">
        <v>0</v>
      </c>
      <c r="U11" s="58">
        <v>0</v>
      </c>
      <c r="V11" s="58">
        <v>0</v>
      </c>
      <c r="W11" s="58">
        <v>0</v>
      </c>
      <c r="X11" s="58">
        <v>0</v>
      </c>
      <c r="Y11" s="525">
        <f t="shared" si="1"/>
        <v>0</v>
      </c>
      <c r="Z11" s="531"/>
      <c r="AA11" s="531"/>
      <c r="AB11" s="531"/>
      <c r="AC11" s="531"/>
      <c r="AD11" s="531"/>
      <c r="AE11" s="531"/>
      <c r="AF11" s="531"/>
      <c r="AG11" s="531"/>
      <c r="AH11" s="531"/>
      <c r="AI11" s="531"/>
      <c r="AJ11" s="531"/>
      <c r="AK11" s="531"/>
      <c r="AL11" s="531"/>
    </row>
    <row r="12" spans="1:38" s="527" customFormat="1" ht="10.199999999999999" hidden="1">
      <c r="A12" s="530" t="s">
        <v>176</v>
      </c>
      <c r="B12" s="525">
        <f>SUMIF(Clasificación!D:D,'CA EF'!A12,Clasificación!G:G)</f>
        <v>0</v>
      </c>
      <c r="C12" s="525"/>
      <c r="D12" s="529"/>
      <c r="E12" s="529"/>
      <c r="F12" s="34">
        <v>0</v>
      </c>
      <c r="G12" s="60">
        <f t="shared" si="0"/>
        <v>0</v>
      </c>
      <c r="H12" s="59">
        <v>0</v>
      </c>
      <c r="I12" s="59">
        <v>0</v>
      </c>
      <c r="J12" s="59">
        <v>0</v>
      </c>
      <c r="K12" s="59">
        <v>0</v>
      </c>
      <c r="L12" s="59">
        <v>0</v>
      </c>
      <c r="M12" s="59">
        <v>0</v>
      </c>
      <c r="N12" s="58">
        <v>0</v>
      </c>
      <c r="O12" s="58">
        <v>0</v>
      </c>
      <c r="P12" s="58">
        <v>0</v>
      </c>
      <c r="Q12" s="58">
        <v>0</v>
      </c>
      <c r="R12" s="58">
        <v>0</v>
      </c>
      <c r="S12" s="58">
        <v>0</v>
      </c>
      <c r="T12" s="58">
        <v>0</v>
      </c>
      <c r="U12" s="58">
        <v>0</v>
      </c>
      <c r="V12" s="58">
        <v>0</v>
      </c>
      <c r="W12" s="58">
        <v>0</v>
      </c>
      <c r="X12" s="58">
        <v>0</v>
      </c>
      <c r="Y12" s="525">
        <f t="shared" si="1"/>
        <v>0</v>
      </c>
      <c r="Z12" s="531"/>
      <c r="AA12" s="531"/>
      <c r="AB12" s="531"/>
      <c r="AC12" s="531"/>
      <c r="AD12" s="531"/>
      <c r="AE12" s="531"/>
      <c r="AF12" s="531"/>
      <c r="AG12" s="531"/>
      <c r="AH12" s="531"/>
      <c r="AI12" s="531"/>
      <c r="AJ12" s="531"/>
      <c r="AK12" s="531"/>
      <c r="AL12" s="531"/>
    </row>
    <row r="13" spans="1:38" s="3" customFormat="1" ht="10.199999999999999" hidden="1">
      <c r="A13" s="533" t="s">
        <v>177</v>
      </c>
      <c r="B13" s="534">
        <f>SUMIF(Clasificación!D:D,'CA EF'!A13,Clasificación!G:G)</f>
        <v>4800000000</v>
      </c>
      <c r="C13" s="534" t="str">
        <f>+VLOOKUP(A13,Clasificación!$D$4:$H$167,5,0)</f>
        <v>Títulos de Renta Fija</v>
      </c>
      <c r="D13" s="537"/>
      <c r="E13" s="537"/>
      <c r="F13" s="60">
        <v>2370000000</v>
      </c>
      <c r="G13" s="60">
        <f t="shared" si="0"/>
        <v>2430000000</v>
      </c>
      <c r="H13" s="58">
        <v>0</v>
      </c>
      <c r="I13" s="52">
        <f>-G13</f>
        <v>-2430000000</v>
      </c>
      <c r="J13" s="58">
        <v>0</v>
      </c>
      <c r="K13" s="58">
        <v>0</v>
      </c>
      <c r="L13" s="58">
        <v>0</v>
      </c>
      <c r="M13" s="58">
        <v>0</v>
      </c>
      <c r="N13" s="58">
        <v>0</v>
      </c>
      <c r="O13" s="58">
        <v>0</v>
      </c>
      <c r="P13" s="58">
        <v>0</v>
      </c>
      <c r="Q13" s="58">
        <v>0</v>
      </c>
      <c r="R13" s="58">
        <v>0</v>
      </c>
      <c r="S13" s="58">
        <v>0</v>
      </c>
      <c r="T13" s="58">
        <v>0</v>
      </c>
      <c r="U13" s="58">
        <v>0</v>
      </c>
      <c r="V13" s="58">
        <v>0</v>
      </c>
      <c r="W13" s="58">
        <v>0</v>
      </c>
      <c r="X13" s="58">
        <v>0</v>
      </c>
      <c r="Y13" s="525">
        <f t="shared" si="1"/>
        <v>0</v>
      </c>
      <c r="Z13" s="536"/>
      <c r="AA13" s="536"/>
      <c r="AB13" s="536"/>
      <c r="AC13" s="536"/>
      <c r="AD13" s="536"/>
      <c r="AE13" s="536"/>
      <c r="AF13" s="536"/>
      <c r="AG13" s="536"/>
      <c r="AH13" s="536"/>
      <c r="AI13" s="536"/>
      <c r="AJ13" s="536"/>
      <c r="AK13" s="536"/>
      <c r="AL13" s="536"/>
    </row>
    <row r="14" spans="1:38" s="3" customFormat="1" ht="10.199999999999999" hidden="1">
      <c r="A14" s="533" t="s">
        <v>551</v>
      </c>
      <c r="B14" s="534">
        <f>SUMIF(Clasificación!D:D,'CA EF'!A14,Clasificación!G:G)</f>
        <v>171770250</v>
      </c>
      <c r="C14" s="534" t="str">
        <f>+VLOOKUP(A14,Clasificación!$D$4:$H$167,5,0)</f>
        <v>Títulos de Renta Fija</v>
      </c>
      <c r="D14" s="537"/>
      <c r="E14" s="537"/>
      <c r="F14" s="60"/>
      <c r="G14" s="60">
        <f t="shared" si="0"/>
        <v>171770250</v>
      </c>
      <c r="H14" s="58"/>
      <c r="I14" s="52">
        <f>-G14</f>
        <v>-171770250</v>
      </c>
      <c r="J14" s="58">
        <v>0</v>
      </c>
      <c r="K14" s="58">
        <v>0</v>
      </c>
      <c r="L14" s="58">
        <v>0</v>
      </c>
      <c r="M14" s="58">
        <v>0</v>
      </c>
      <c r="N14" s="58">
        <v>0</v>
      </c>
      <c r="O14" s="58">
        <v>0</v>
      </c>
      <c r="P14" s="58">
        <v>0</v>
      </c>
      <c r="Q14" s="58">
        <v>0</v>
      </c>
      <c r="R14" s="58">
        <v>0</v>
      </c>
      <c r="S14" s="58">
        <v>0</v>
      </c>
      <c r="T14" s="58">
        <v>0</v>
      </c>
      <c r="U14" s="58">
        <v>0</v>
      </c>
      <c r="V14" s="58">
        <v>0</v>
      </c>
      <c r="W14" s="58">
        <v>0</v>
      </c>
      <c r="X14" s="58">
        <v>0</v>
      </c>
      <c r="Y14" s="525">
        <f t="shared" ref="Y14:Y46" si="2">SUM(G14:X14)</f>
        <v>0</v>
      </c>
      <c r="Z14" s="536"/>
      <c r="AA14" s="536"/>
      <c r="AB14" s="536"/>
      <c r="AC14" s="536"/>
      <c r="AD14" s="536"/>
      <c r="AE14" s="536"/>
      <c r="AF14" s="536"/>
      <c r="AG14" s="536"/>
      <c r="AH14" s="536"/>
      <c r="AI14" s="536"/>
      <c r="AJ14" s="536"/>
      <c r="AK14" s="536"/>
      <c r="AL14" s="536"/>
    </row>
    <row r="15" spans="1:38" s="3" customFormat="1" ht="10.199999999999999" hidden="1">
      <c r="A15" s="533" t="s">
        <v>460</v>
      </c>
      <c r="B15" s="534">
        <f>SUMIF(Clasificación!D:D,'CA EF'!A15,Clasificación!G:G)</f>
        <v>311828771</v>
      </c>
      <c r="C15" s="534" t="str">
        <f>+VLOOKUP(A15,Clasificación!$D$4:$H$167,5,0)</f>
        <v>Títulos de Renta Fija</v>
      </c>
      <c r="D15" s="537"/>
      <c r="E15" s="537"/>
      <c r="F15" s="60">
        <v>305740131</v>
      </c>
      <c r="G15" s="60">
        <f t="shared" si="0"/>
        <v>6088640</v>
      </c>
      <c r="H15" s="44">
        <v>0</v>
      </c>
      <c r="I15" s="10">
        <v>0</v>
      </c>
      <c r="J15" s="58">
        <v>0</v>
      </c>
      <c r="K15" s="58">
        <v>0</v>
      </c>
      <c r="L15" s="58">
        <v>0</v>
      </c>
      <c r="M15" s="58">
        <v>0</v>
      </c>
      <c r="N15" s="58">
        <v>0</v>
      </c>
      <c r="O15" s="58">
        <v>0</v>
      </c>
      <c r="P15" s="58">
        <v>0</v>
      </c>
      <c r="Q15" s="58">
        <v>0</v>
      </c>
      <c r="R15" s="58">
        <f>-G15</f>
        <v>-6088640</v>
      </c>
      <c r="S15" s="58">
        <v>0</v>
      </c>
      <c r="T15" s="58">
        <v>0</v>
      </c>
      <c r="U15" s="58">
        <v>0</v>
      </c>
      <c r="V15" s="58">
        <v>0</v>
      </c>
      <c r="W15" s="58">
        <v>0</v>
      </c>
      <c r="X15" s="58">
        <v>0</v>
      </c>
      <c r="Y15" s="525">
        <f t="shared" si="2"/>
        <v>0</v>
      </c>
      <c r="Z15" s="536"/>
      <c r="AA15" s="536"/>
      <c r="AB15" s="536"/>
      <c r="AC15" s="536"/>
      <c r="AD15" s="536"/>
      <c r="AE15" s="536"/>
      <c r="AF15" s="536"/>
      <c r="AG15" s="536"/>
      <c r="AH15" s="536"/>
      <c r="AI15" s="536"/>
      <c r="AJ15" s="536"/>
      <c r="AK15" s="536"/>
      <c r="AL15" s="536"/>
    </row>
    <row r="16" spans="1:38" s="3" customFormat="1" ht="10.199999999999999" hidden="1">
      <c r="A16" s="533" t="s">
        <v>461</v>
      </c>
      <c r="B16" s="534">
        <f>SUMIF(Clasificación!D:D,'CA EF'!A16,Clasificación!G:G)</f>
        <v>-269097260</v>
      </c>
      <c r="C16" s="534" t="str">
        <f>+VLOOKUP(A16,Clasificación!$D$4:$H$167,5,0)</f>
        <v>Títulos de Renta Fija</v>
      </c>
      <c r="D16" s="537"/>
      <c r="E16" s="10"/>
      <c r="F16" s="60">
        <v>-244615888</v>
      </c>
      <c r="G16" s="60">
        <f t="shared" si="0"/>
        <v>-24481372</v>
      </c>
      <c r="H16" s="61">
        <v>0</v>
      </c>
      <c r="I16" s="10"/>
      <c r="J16" s="58">
        <v>0</v>
      </c>
      <c r="K16" s="58">
        <v>0</v>
      </c>
      <c r="L16" s="58">
        <v>0</v>
      </c>
      <c r="M16" s="58">
        <v>0</v>
      </c>
      <c r="N16" s="58">
        <v>0</v>
      </c>
      <c r="O16" s="58">
        <v>0</v>
      </c>
      <c r="P16" s="58">
        <v>0</v>
      </c>
      <c r="Q16" s="58">
        <v>0</v>
      </c>
      <c r="R16" s="58">
        <f t="shared" ref="R16:R22" si="3">-G16</f>
        <v>24481372</v>
      </c>
      <c r="S16" s="58">
        <v>0</v>
      </c>
      <c r="T16" s="58">
        <v>0</v>
      </c>
      <c r="U16" s="58">
        <v>0</v>
      </c>
      <c r="V16" s="58">
        <v>0</v>
      </c>
      <c r="W16" s="58">
        <v>0</v>
      </c>
      <c r="X16" s="58">
        <v>0</v>
      </c>
      <c r="Y16" s="525">
        <f t="shared" si="2"/>
        <v>0</v>
      </c>
      <c r="Z16" s="536"/>
      <c r="AA16" s="536"/>
      <c r="AB16" s="536"/>
      <c r="AC16" s="536"/>
      <c r="AD16" s="536"/>
      <c r="AE16" s="536"/>
      <c r="AF16" s="536"/>
      <c r="AG16" s="536"/>
      <c r="AH16" s="536"/>
      <c r="AI16" s="536"/>
      <c r="AJ16" s="536"/>
      <c r="AK16" s="536"/>
      <c r="AL16" s="536"/>
    </row>
    <row r="17" spans="1:38" s="3" customFormat="1" ht="10.199999999999999" hidden="1">
      <c r="A17" s="533" t="s">
        <v>552</v>
      </c>
      <c r="B17" s="534">
        <f>SUMIF(Clasificación!D:D,'CA EF'!A17,Clasificación!G:G)</f>
        <v>7593207</v>
      </c>
      <c r="C17" s="534" t="str">
        <f>+VLOOKUP(A17,Clasificación!$D$4:$H$167,5,0)</f>
        <v>Títulos de Renta Fija</v>
      </c>
      <c r="D17" s="537"/>
      <c r="E17" s="10"/>
      <c r="F17" s="60">
        <v>0</v>
      </c>
      <c r="G17" s="60">
        <f t="shared" si="0"/>
        <v>7593207</v>
      </c>
      <c r="H17" s="61">
        <v>0</v>
      </c>
      <c r="I17" s="10"/>
      <c r="J17" s="58">
        <v>0</v>
      </c>
      <c r="K17" s="58">
        <v>0</v>
      </c>
      <c r="L17" s="58">
        <v>0</v>
      </c>
      <c r="M17" s="58">
        <v>0</v>
      </c>
      <c r="N17" s="58">
        <v>0</v>
      </c>
      <c r="O17" s="58">
        <v>0</v>
      </c>
      <c r="P17" s="58">
        <v>0</v>
      </c>
      <c r="Q17" s="58">
        <v>0</v>
      </c>
      <c r="R17" s="58">
        <f t="shared" si="3"/>
        <v>-7593207</v>
      </c>
      <c r="S17" s="58">
        <v>0</v>
      </c>
      <c r="T17" s="58">
        <v>0</v>
      </c>
      <c r="U17" s="58">
        <v>0</v>
      </c>
      <c r="V17" s="58">
        <v>0</v>
      </c>
      <c r="W17" s="58">
        <v>0</v>
      </c>
      <c r="X17" s="58">
        <v>0</v>
      </c>
      <c r="Y17" s="525">
        <f t="shared" si="2"/>
        <v>0</v>
      </c>
      <c r="Z17" s="536"/>
      <c r="AA17" s="536"/>
      <c r="AB17" s="536"/>
      <c r="AC17" s="536"/>
      <c r="AD17" s="536"/>
      <c r="AE17" s="536"/>
      <c r="AF17" s="536"/>
      <c r="AG17" s="536"/>
      <c r="AH17" s="536"/>
      <c r="AI17" s="536"/>
      <c r="AJ17" s="536"/>
      <c r="AK17" s="536"/>
      <c r="AL17" s="536"/>
    </row>
    <row r="18" spans="1:38" s="3" customFormat="1" ht="10.199999999999999" hidden="1">
      <c r="A18" s="533" t="s">
        <v>553</v>
      </c>
      <c r="B18" s="534">
        <f>SUMIF(Clasificación!D:D,'CA EF'!A18,Clasificación!G:G)</f>
        <v>-6308434</v>
      </c>
      <c r="C18" s="534" t="str">
        <f>+VLOOKUP(A18,Clasificación!$D$4:$H$167,5,0)</f>
        <v>Títulos de Renta Fija</v>
      </c>
      <c r="D18" s="537"/>
      <c r="E18" s="10"/>
      <c r="F18" s="60">
        <v>0</v>
      </c>
      <c r="G18" s="60">
        <f t="shared" si="0"/>
        <v>-6308434</v>
      </c>
      <c r="H18" s="61">
        <v>0</v>
      </c>
      <c r="I18" s="10"/>
      <c r="J18" s="58">
        <v>0</v>
      </c>
      <c r="K18" s="58">
        <v>0</v>
      </c>
      <c r="L18" s="58">
        <v>0</v>
      </c>
      <c r="M18" s="58">
        <v>0</v>
      </c>
      <c r="N18" s="58">
        <v>0</v>
      </c>
      <c r="O18" s="58">
        <v>0</v>
      </c>
      <c r="P18" s="58">
        <v>0</v>
      </c>
      <c r="Q18" s="58">
        <v>0</v>
      </c>
      <c r="R18" s="58">
        <f t="shared" si="3"/>
        <v>6308434</v>
      </c>
      <c r="S18" s="58">
        <v>0</v>
      </c>
      <c r="T18" s="58">
        <v>0</v>
      </c>
      <c r="U18" s="58">
        <v>0</v>
      </c>
      <c r="V18" s="58">
        <v>0</v>
      </c>
      <c r="W18" s="58">
        <v>0</v>
      </c>
      <c r="X18" s="58">
        <v>0</v>
      </c>
      <c r="Y18" s="525">
        <f t="shared" si="2"/>
        <v>0</v>
      </c>
      <c r="Z18" s="536"/>
      <c r="AA18" s="536"/>
      <c r="AB18" s="536"/>
      <c r="AC18" s="536"/>
      <c r="AD18" s="536"/>
      <c r="AE18" s="536"/>
      <c r="AF18" s="536"/>
      <c r="AG18" s="536"/>
      <c r="AH18" s="536"/>
      <c r="AI18" s="536"/>
      <c r="AJ18" s="536"/>
      <c r="AK18" s="536"/>
      <c r="AL18" s="536"/>
    </row>
    <row r="19" spans="1:38" s="527" customFormat="1" ht="10.199999999999999" hidden="1">
      <c r="A19" s="530" t="s">
        <v>178</v>
      </c>
      <c r="B19" s="525">
        <f>SUMIF(Clasificación!D:D,'CA EF'!A19,Clasificación!G:G)</f>
        <v>0</v>
      </c>
      <c r="C19" s="525"/>
      <c r="D19" s="13"/>
      <c r="E19" s="13"/>
      <c r="F19" s="34">
        <v>0</v>
      </c>
      <c r="G19" s="60">
        <f t="shared" si="0"/>
        <v>0</v>
      </c>
      <c r="H19" s="61">
        <v>0</v>
      </c>
      <c r="I19" s="55"/>
      <c r="J19" s="58">
        <v>0</v>
      </c>
      <c r="K19" s="58">
        <v>0</v>
      </c>
      <c r="L19" s="58">
        <v>0</v>
      </c>
      <c r="M19" s="58">
        <v>0</v>
      </c>
      <c r="N19" s="58">
        <v>0</v>
      </c>
      <c r="O19" s="58">
        <v>0</v>
      </c>
      <c r="P19" s="58">
        <v>0</v>
      </c>
      <c r="Q19" s="58">
        <v>0</v>
      </c>
      <c r="R19" s="58">
        <f t="shared" si="3"/>
        <v>0</v>
      </c>
      <c r="S19" s="58">
        <v>0</v>
      </c>
      <c r="T19" s="58">
        <v>0</v>
      </c>
      <c r="U19" s="58">
        <v>0</v>
      </c>
      <c r="V19" s="58">
        <v>0</v>
      </c>
      <c r="W19" s="58">
        <v>0</v>
      </c>
      <c r="X19" s="58">
        <v>0</v>
      </c>
      <c r="Y19" s="525">
        <f t="shared" si="2"/>
        <v>0</v>
      </c>
      <c r="Z19" s="531"/>
      <c r="AA19" s="531"/>
      <c r="AB19" s="531"/>
      <c r="AC19" s="531"/>
      <c r="AD19" s="531"/>
      <c r="AE19" s="531"/>
      <c r="AF19" s="531"/>
      <c r="AG19" s="531"/>
      <c r="AH19" s="531"/>
      <c r="AI19" s="531"/>
      <c r="AJ19" s="531"/>
      <c r="AK19" s="531"/>
      <c r="AL19" s="531"/>
    </row>
    <row r="20" spans="1:38" s="3" customFormat="1" ht="10.199999999999999" hidden="1">
      <c r="A20" s="534" t="s">
        <v>179</v>
      </c>
      <c r="B20" s="534">
        <f>SUMIF(Clasificación!D:D,'CA EF'!A20,Clasificación!G:G)</f>
        <v>163000000</v>
      </c>
      <c r="C20" s="534" t="str">
        <f>+VLOOKUP(A20,Clasificación!$D$4:$H$167,5,0)</f>
        <v>Títulos de Renta Fija</v>
      </c>
      <c r="D20" s="534"/>
      <c r="E20" s="534"/>
      <c r="F20" s="60">
        <v>163000000</v>
      </c>
      <c r="G20" s="60">
        <f t="shared" si="0"/>
        <v>0</v>
      </c>
      <c r="H20" s="61">
        <v>0</v>
      </c>
      <c r="I20" s="52">
        <f>-G20</f>
        <v>0</v>
      </c>
      <c r="J20" s="58">
        <v>0</v>
      </c>
      <c r="K20" s="58">
        <v>0</v>
      </c>
      <c r="L20" s="58">
        <v>0</v>
      </c>
      <c r="M20" s="58">
        <v>0</v>
      </c>
      <c r="N20" s="58">
        <v>0</v>
      </c>
      <c r="O20" s="58">
        <v>0</v>
      </c>
      <c r="P20" s="58">
        <v>0</v>
      </c>
      <c r="Q20" s="58">
        <v>0</v>
      </c>
      <c r="R20" s="58">
        <v>0</v>
      </c>
      <c r="S20" s="58">
        <v>0</v>
      </c>
      <c r="T20" s="58">
        <v>0</v>
      </c>
      <c r="U20" s="58">
        <v>0</v>
      </c>
      <c r="V20" s="58">
        <v>0</v>
      </c>
      <c r="W20" s="58">
        <v>0</v>
      </c>
      <c r="X20" s="58">
        <v>0</v>
      </c>
      <c r="Y20" s="525">
        <f t="shared" si="2"/>
        <v>0</v>
      </c>
      <c r="Z20" s="536"/>
      <c r="AA20" s="536"/>
      <c r="AB20" s="536"/>
      <c r="AC20" s="536"/>
      <c r="AD20" s="536"/>
      <c r="AE20" s="536"/>
      <c r="AF20" s="536"/>
      <c r="AG20" s="536"/>
      <c r="AH20" s="536"/>
      <c r="AI20" s="536"/>
      <c r="AJ20" s="536"/>
      <c r="AK20" s="536"/>
      <c r="AL20" s="536"/>
    </row>
    <row r="21" spans="1:38" s="3" customFormat="1" ht="10.199999999999999" hidden="1">
      <c r="A21" s="533" t="s">
        <v>462</v>
      </c>
      <c r="B21" s="534">
        <f>SUMIF(Clasificación!D:D,'CA EF'!A21,Clasificación!G:G)</f>
        <v>33077836</v>
      </c>
      <c r="C21" s="534" t="str">
        <f>+VLOOKUP(A21,Clasificación!$D$4:$H$167,5,0)</f>
        <v>Títulos de Renta Fija</v>
      </c>
      <c r="D21" s="57"/>
      <c r="E21" s="57"/>
      <c r="F21" s="60">
        <v>47747836</v>
      </c>
      <c r="G21" s="60">
        <f t="shared" si="0"/>
        <v>-14670000</v>
      </c>
      <c r="H21" s="44">
        <v>0</v>
      </c>
      <c r="I21" s="10">
        <v>0</v>
      </c>
      <c r="J21" s="59">
        <v>0</v>
      </c>
      <c r="K21" s="59">
        <v>0</v>
      </c>
      <c r="L21" s="59">
        <v>0</v>
      </c>
      <c r="M21" s="59">
        <v>0</v>
      </c>
      <c r="N21" s="58">
        <v>0</v>
      </c>
      <c r="O21" s="58">
        <v>0</v>
      </c>
      <c r="P21" s="58">
        <v>0</v>
      </c>
      <c r="Q21" s="58">
        <v>0</v>
      </c>
      <c r="R21" s="58">
        <f t="shared" si="3"/>
        <v>14670000</v>
      </c>
      <c r="S21" s="58">
        <v>0</v>
      </c>
      <c r="T21" s="58">
        <v>0</v>
      </c>
      <c r="U21" s="58">
        <v>0</v>
      </c>
      <c r="V21" s="58">
        <v>0</v>
      </c>
      <c r="W21" s="58">
        <v>0</v>
      </c>
      <c r="X21" s="58">
        <v>0</v>
      </c>
      <c r="Y21" s="525">
        <f t="shared" si="2"/>
        <v>0</v>
      </c>
      <c r="Z21" s="536"/>
      <c r="AA21" s="536"/>
      <c r="AB21" s="536"/>
      <c r="AC21" s="536"/>
      <c r="AD21" s="536"/>
      <c r="AE21" s="536"/>
      <c r="AF21" s="536"/>
      <c r="AG21" s="536"/>
      <c r="AH21" s="536"/>
      <c r="AI21" s="536"/>
      <c r="AJ21" s="536"/>
      <c r="AK21" s="536"/>
      <c r="AL21" s="536"/>
    </row>
    <row r="22" spans="1:38" s="3" customFormat="1" ht="10.199999999999999" hidden="1">
      <c r="A22" s="533" t="s">
        <v>463</v>
      </c>
      <c r="B22" s="534">
        <f>SUMIF(Clasificación!D:D,'CA EF'!A22,Clasificación!G:G)</f>
        <v>-32193616</v>
      </c>
      <c r="C22" s="534" t="str">
        <f>+VLOOKUP(A22,Clasificación!$D$4:$H$167,5,0)</f>
        <v>Títulos de Renta Fija</v>
      </c>
      <c r="D22" s="57"/>
      <c r="E22" s="57"/>
      <c r="F22" s="60">
        <v>-46863617</v>
      </c>
      <c r="G22" s="60">
        <f t="shared" si="0"/>
        <v>14670001</v>
      </c>
      <c r="H22" s="61">
        <v>0</v>
      </c>
      <c r="I22" s="10"/>
      <c r="J22" s="58">
        <v>0</v>
      </c>
      <c r="K22" s="58">
        <v>0</v>
      </c>
      <c r="L22" s="58">
        <v>0</v>
      </c>
      <c r="M22" s="58">
        <v>0</v>
      </c>
      <c r="N22" s="58">
        <v>0</v>
      </c>
      <c r="O22" s="58">
        <v>0</v>
      </c>
      <c r="P22" s="58">
        <v>0</v>
      </c>
      <c r="Q22" s="58">
        <v>0</v>
      </c>
      <c r="R22" s="58">
        <f t="shared" si="3"/>
        <v>-14670001</v>
      </c>
      <c r="S22" s="58">
        <v>0</v>
      </c>
      <c r="T22" s="58">
        <v>0</v>
      </c>
      <c r="U22" s="58">
        <v>0</v>
      </c>
      <c r="V22" s="58">
        <v>0</v>
      </c>
      <c r="W22" s="58">
        <v>0</v>
      </c>
      <c r="X22" s="58">
        <v>0</v>
      </c>
      <c r="Y22" s="525">
        <f t="shared" si="2"/>
        <v>0</v>
      </c>
      <c r="Z22" s="536"/>
      <c r="AA22" s="536"/>
      <c r="AB22" s="536"/>
      <c r="AC22" s="536"/>
      <c r="AD22" s="536"/>
      <c r="AE22" s="536"/>
      <c r="AF22" s="536"/>
      <c r="AG22" s="536"/>
      <c r="AH22" s="536"/>
      <c r="AI22" s="536"/>
      <c r="AJ22" s="536"/>
      <c r="AK22" s="536"/>
      <c r="AL22" s="536"/>
    </row>
    <row r="23" spans="1:38" s="527" customFormat="1" ht="10.199999999999999" hidden="1">
      <c r="A23" s="530" t="s">
        <v>71</v>
      </c>
      <c r="B23" s="525">
        <f>SUMIF(Clasificación!D:D,'CA EF'!A23,Clasificación!G:G)</f>
        <v>0</v>
      </c>
      <c r="C23" s="525"/>
      <c r="D23" s="13"/>
      <c r="E23" s="13"/>
      <c r="F23" s="34">
        <v>0</v>
      </c>
      <c r="G23" s="60">
        <f t="shared" si="0"/>
        <v>0</v>
      </c>
      <c r="H23" s="59">
        <v>0</v>
      </c>
      <c r="I23" s="56">
        <v>0</v>
      </c>
      <c r="J23" s="59">
        <v>0</v>
      </c>
      <c r="K23" s="59">
        <v>0</v>
      </c>
      <c r="L23" s="59">
        <v>0</v>
      </c>
      <c r="M23" s="59">
        <v>0</v>
      </c>
      <c r="N23" s="58">
        <v>0</v>
      </c>
      <c r="O23" s="58">
        <v>0</v>
      </c>
      <c r="P23" s="58">
        <v>0</v>
      </c>
      <c r="Q23" s="58">
        <v>0</v>
      </c>
      <c r="R23" s="58">
        <v>0</v>
      </c>
      <c r="S23" s="58">
        <v>0</v>
      </c>
      <c r="T23" s="58">
        <v>0</v>
      </c>
      <c r="U23" s="58">
        <v>0</v>
      </c>
      <c r="V23" s="58">
        <v>0</v>
      </c>
      <c r="W23" s="58">
        <v>0</v>
      </c>
      <c r="X23" s="58">
        <v>0</v>
      </c>
      <c r="Y23" s="525">
        <f t="shared" si="2"/>
        <v>0</v>
      </c>
      <c r="Z23" s="531"/>
      <c r="AA23" s="531"/>
      <c r="AB23" s="531"/>
      <c r="AC23" s="531"/>
      <c r="AD23" s="531"/>
      <c r="AE23" s="531"/>
      <c r="AF23" s="531"/>
      <c r="AG23" s="531"/>
      <c r="AH23" s="531"/>
      <c r="AI23" s="531"/>
      <c r="AJ23" s="531"/>
      <c r="AK23" s="531"/>
      <c r="AL23" s="531"/>
    </row>
    <row r="24" spans="1:38" s="3" customFormat="1" ht="10.199999999999999" hidden="1">
      <c r="A24" s="538" t="s">
        <v>464</v>
      </c>
      <c r="B24" s="534">
        <f>SUMIF(Clasificación!D:D,'CA EF'!A24,Clasificación!G:G)</f>
        <v>0</v>
      </c>
      <c r="C24" s="534"/>
      <c r="D24" s="57"/>
      <c r="E24" s="57"/>
      <c r="F24" s="60">
        <v>0</v>
      </c>
      <c r="G24" s="60">
        <f t="shared" si="0"/>
        <v>0</v>
      </c>
      <c r="H24" s="61">
        <v>0</v>
      </c>
      <c r="I24" s="52">
        <f>-G24</f>
        <v>0</v>
      </c>
      <c r="J24" s="58">
        <v>0</v>
      </c>
      <c r="K24" s="58">
        <v>0</v>
      </c>
      <c r="L24" s="58">
        <v>0</v>
      </c>
      <c r="M24" s="58">
        <v>0</v>
      </c>
      <c r="N24" s="58">
        <v>0</v>
      </c>
      <c r="O24" s="58">
        <v>0</v>
      </c>
      <c r="P24" s="58">
        <v>0</v>
      </c>
      <c r="Q24" s="58">
        <v>0</v>
      </c>
      <c r="R24" s="58">
        <v>0</v>
      </c>
      <c r="S24" s="58">
        <v>0</v>
      </c>
      <c r="T24" s="58">
        <v>0</v>
      </c>
      <c r="U24" s="58">
        <v>0</v>
      </c>
      <c r="V24" s="58">
        <v>0</v>
      </c>
      <c r="W24" s="58">
        <v>0</v>
      </c>
      <c r="X24" s="58">
        <v>0</v>
      </c>
      <c r="Y24" s="525">
        <f t="shared" si="2"/>
        <v>0</v>
      </c>
      <c r="Z24" s="536"/>
      <c r="AA24" s="536"/>
      <c r="AB24" s="536"/>
      <c r="AC24" s="536"/>
      <c r="AD24" s="536"/>
      <c r="AE24" s="536"/>
      <c r="AF24" s="536"/>
      <c r="AG24" s="536"/>
      <c r="AH24" s="536"/>
      <c r="AI24" s="536"/>
      <c r="AJ24" s="536"/>
      <c r="AK24" s="536"/>
      <c r="AL24" s="536"/>
    </row>
    <row r="25" spans="1:38" s="3" customFormat="1" ht="10.199999999999999" hidden="1">
      <c r="A25" s="539" t="s">
        <v>465</v>
      </c>
      <c r="B25" s="534">
        <f>SUMIF(Clasificación!D:D,'CA EF'!A25,Clasificación!G:G)</f>
        <v>17359590</v>
      </c>
      <c r="C25" s="534" t="str">
        <f>+VLOOKUP(A25,Clasificación!$D$4:$H$167,5,0)</f>
        <v>Documentos y Cuentas por Cobrar</v>
      </c>
      <c r="D25" s="57"/>
      <c r="E25" s="57">
        <f>+D13+D15</f>
        <v>0</v>
      </c>
      <c r="F25" s="60">
        <v>0</v>
      </c>
      <c r="G25" s="60">
        <f t="shared" si="0"/>
        <v>17359590</v>
      </c>
      <c r="H25" s="61">
        <v>0</v>
      </c>
      <c r="I25" s="52"/>
      <c r="J25" s="58">
        <v>0</v>
      </c>
      <c r="K25" s="58">
        <v>0</v>
      </c>
      <c r="L25" s="58">
        <v>0</v>
      </c>
      <c r="M25" s="58">
        <v>0</v>
      </c>
      <c r="N25" s="58">
        <v>0</v>
      </c>
      <c r="O25" s="58">
        <v>0</v>
      </c>
      <c r="P25" s="58">
        <v>0</v>
      </c>
      <c r="Q25" s="58"/>
      <c r="R25" s="58">
        <f>-G25</f>
        <v>-17359590</v>
      </c>
      <c r="S25" s="58">
        <v>0</v>
      </c>
      <c r="T25" s="58">
        <v>0</v>
      </c>
      <c r="U25" s="58">
        <v>0</v>
      </c>
      <c r="V25" s="58">
        <v>0</v>
      </c>
      <c r="W25" s="58">
        <v>0</v>
      </c>
      <c r="X25" s="58">
        <v>0</v>
      </c>
      <c r="Y25" s="525">
        <f t="shared" si="2"/>
        <v>0</v>
      </c>
      <c r="Z25" s="536"/>
      <c r="AA25" s="536"/>
      <c r="AB25" s="536"/>
      <c r="AC25" s="536"/>
      <c r="AD25" s="536"/>
      <c r="AE25" s="536"/>
      <c r="AF25" s="536"/>
      <c r="AG25" s="536"/>
      <c r="AH25" s="536"/>
      <c r="AI25" s="536"/>
      <c r="AJ25" s="536"/>
      <c r="AK25" s="536"/>
      <c r="AL25" s="536"/>
    </row>
    <row r="26" spans="1:38" s="3" customFormat="1" ht="10.199999999999999" hidden="1">
      <c r="A26" s="540" t="s">
        <v>329</v>
      </c>
      <c r="B26" s="534">
        <f>SUMIF(Clasificación!D:D,'CA EF'!A26,Clasificación!G:G)</f>
        <v>0</v>
      </c>
      <c r="C26" s="534"/>
      <c r="D26" s="57"/>
      <c r="E26" s="57"/>
      <c r="F26" s="60">
        <v>0</v>
      </c>
      <c r="G26" s="60">
        <f t="shared" si="0"/>
        <v>0</v>
      </c>
      <c r="H26" s="61">
        <v>0</v>
      </c>
      <c r="I26" s="58">
        <f>-G26</f>
        <v>0</v>
      </c>
      <c r="J26" s="58">
        <v>0</v>
      </c>
      <c r="K26" s="58">
        <v>0</v>
      </c>
      <c r="L26" s="58">
        <v>0</v>
      </c>
      <c r="M26" s="58">
        <v>0</v>
      </c>
      <c r="N26" s="58">
        <v>0</v>
      </c>
      <c r="O26" s="58">
        <v>0</v>
      </c>
      <c r="P26" s="58">
        <v>0</v>
      </c>
      <c r="Q26" s="58">
        <v>0</v>
      </c>
      <c r="R26" s="58">
        <v>0</v>
      </c>
      <c r="S26" s="58">
        <v>0</v>
      </c>
      <c r="T26" s="58">
        <v>0</v>
      </c>
      <c r="U26" s="58">
        <v>0</v>
      </c>
      <c r="V26" s="58">
        <v>0</v>
      </c>
      <c r="W26" s="58">
        <v>0</v>
      </c>
      <c r="X26" s="58">
        <v>0</v>
      </c>
      <c r="Y26" s="525">
        <f t="shared" si="2"/>
        <v>0</v>
      </c>
      <c r="Z26" s="536"/>
      <c r="AA26" s="536"/>
      <c r="AB26" s="536"/>
      <c r="AC26" s="536"/>
      <c r="AD26" s="536"/>
      <c r="AE26" s="536"/>
      <c r="AF26" s="536"/>
      <c r="AG26" s="536"/>
      <c r="AH26" s="536"/>
      <c r="AI26" s="536"/>
      <c r="AJ26" s="536"/>
      <c r="AK26" s="536"/>
      <c r="AL26" s="536"/>
    </row>
    <row r="27" spans="1:38" s="3" customFormat="1" ht="10.199999999999999" hidden="1">
      <c r="A27" s="53" t="s">
        <v>330</v>
      </c>
      <c r="B27" s="534">
        <f>SUMIF(Clasificación!D:D,'CA EF'!A27,Clasificación!G:G)</f>
        <v>244724830</v>
      </c>
      <c r="C27" s="534" t="str">
        <f>+VLOOKUP(A27,Clasificación!$D$4:$H$167,5,0)</f>
        <v>Documentos y Cuentas por Cobrar</v>
      </c>
      <c r="D27" s="57"/>
      <c r="E27" s="57"/>
      <c r="F27" s="60">
        <v>40262079</v>
      </c>
      <c r="G27" s="60">
        <f t="shared" si="0"/>
        <v>204462751</v>
      </c>
      <c r="H27" s="61">
        <f>-G27</f>
        <v>-204462751</v>
      </c>
      <c r="I27" s="58">
        <v>0</v>
      </c>
      <c r="J27" s="58">
        <v>0</v>
      </c>
      <c r="K27" s="58">
        <v>0</v>
      </c>
      <c r="L27" s="58">
        <v>0</v>
      </c>
      <c r="M27" s="58">
        <v>0</v>
      </c>
      <c r="N27" s="58">
        <v>0</v>
      </c>
      <c r="O27" s="58">
        <v>0</v>
      </c>
      <c r="P27" s="58">
        <v>0</v>
      </c>
      <c r="Q27" s="58">
        <v>0</v>
      </c>
      <c r="R27" s="58">
        <v>0</v>
      </c>
      <c r="S27" s="58">
        <v>0</v>
      </c>
      <c r="T27" s="58">
        <v>0</v>
      </c>
      <c r="U27" s="58">
        <v>0</v>
      </c>
      <c r="V27" s="58">
        <v>0</v>
      </c>
      <c r="W27" s="58">
        <v>0</v>
      </c>
      <c r="X27" s="58">
        <v>0</v>
      </c>
      <c r="Y27" s="525">
        <f t="shared" si="2"/>
        <v>0</v>
      </c>
      <c r="Z27" s="536"/>
      <c r="AA27" s="536"/>
      <c r="AB27" s="536"/>
      <c r="AC27" s="536"/>
      <c r="AD27" s="536"/>
      <c r="AE27" s="536"/>
      <c r="AF27" s="536"/>
      <c r="AG27" s="536"/>
      <c r="AH27" s="536"/>
      <c r="AI27" s="536"/>
      <c r="AJ27" s="536"/>
      <c r="AK27" s="536"/>
      <c r="AL27" s="536"/>
    </row>
    <row r="28" spans="1:38" s="3" customFormat="1" ht="10.199999999999999" hidden="1">
      <c r="A28" s="53" t="s">
        <v>349</v>
      </c>
      <c r="B28" s="534">
        <f>SUMIF(Clasificación!D:D,'CA EF'!A28,Clasificación!G:G)</f>
        <v>238208166</v>
      </c>
      <c r="C28" s="534" t="str">
        <f>+VLOOKUP(A28,Clasificación!$D$4:$H$167,5,0)</f>
        <v>Documentos y Cuentas por Cobrar</v>
      </c>
      <c r="D28" s="57"/>
      <c r="E28" s="57"/>
      <c r="F28" s="60">
        <v>25454834</v>
      </c>
      <c r="G28" s="60">
        <f t="shared" si="0"/>
        <v>212753332</v>
      </c>
      <c r="H28" s="61">
        <f>-G28</f>
        <v>-212753332</v>
      </c>
      <c r="I28" s="58">
        <v>0</v>
      </c>
      <c r="J28" s="58">
        <v>0</v>
      </c>
      <c r="K28" s="58">
        <v>0</v>
      </c>
      <c r="L28" s="58">
        <v>0</v>
      </c>
      <c r="M28" s="58">
        <v>0</v>
      </c>
      <c r="N28" s="58">
        <v>0</v>
      </c>
      <c r="O28" s="58">
        <v>0</v>
      </c>
      <c r="P28" s="58">
        <v>0</v>
      </c>
      <c r="Q28" s="58">
        <v>0</v>
      </c>
      <c r="R28" s="58">
        <v>0</v>
      </c>
      <c r="S28" s="58">
        <v>0</v>
      </c>
      <c r="T28" s="58">
        <v>0</v>
      </c>
      <c r="U28" s="58">
        <v>0</v>
      </c>
      <c r="V28" s="58">
        <v>0</v>
      </c>
      <c r="W28" s="58">
        <v>0</v>
      </c>
      <c r="X28" s="58">
        <v>0</v>
      </c>
      <c r="Y28" s="525">
        <f t="shared" si="2"/>
        <v>0</v>
      </c>
      <c r="Z28" s="536"/>
      <c r="AA28" s="536"/>
      <c r="AB28" s="536"/>
      <c r="AC28" s="536"/>
      <c r="AD28" s="536"/>
      <c r="AE28" s="536"/>
      <c r="AF28" s="536"/>
      <c r="AG28" s="536"/>
      <c r="AH28" s="536"/>
      <c r="AI28" s="536"/>
      <c r="AJ28" s="536"/>
      <c r="AK28" s="536"/>
      <c r="AL28" s="536"/>
    </row>
    <row r="29" spans="1:38" s="527" customFormat="1" ht="10.199999999999999" hidden="1">
      <c r="A29" s="530" t="s">
        <v>180</v>
      </c>
      <c r="B29" s="525">
        <f>SUMIF(Clasificación!D:D,'CA EF'!A29,Clasificación!G:G)</f>
        <v>0</v>
      </c>
      <c r="C29" s="525"/>
      <c r="D29" s="13"/>
      <c r="E29" s="13"/>
      <c r="F29" s="34">
        <v>0</v>
      </c>
      <c r="G29" s="60">
        <f t="shared" si="0"/>
        <v>0</v>
      </c>
      <c r="H29" s="58">
        <v>0</v>
      </c>
      <c r="I29" s="58">
        <v>0</v>
      </c>
      <c r="J29" s="58">
        <v>0</v>
      </c>
      <c r="K29" s="58">
        <v>0</v>
      </c>
      <c r="L29" s="58">
        <v>0</v>
      </c>
      <c r="M29" s="58">
        <v>0</v>
      </c>
      <c r="N29" s="58">
        <v>0</v>
      </c>
      <c r="O29" s="58">
        <v>0</v>
      </c>
      <c r="P29" s="58">
        <v>0</v>
      </c>
      <c r="Q29" s="58">
        <v>0</v>
      </c>
      <c r="R29" s="58">
        <v>0</v>
      </c>
      <c r="S29" s="58">
        <v>0</v>
      </c>
      <c r="T29" s="58">
        <v>0</v>
      </c>
      <c r="U29" s="58">
        <v>0</v>
      </c>
      <c r="V29" s="58">
        <v>0</v>
      </c>
      <c r="W29" s="58">
        <v>0</v>
      </c>
      <c r="X29" s="58">
        <v>0</v>
      </c>
      <c r="Y29" s="525">
        <f t="shared" si="2"/>
        <v>0</v>
      </c>
      <c r="Z29" s="531"/>
      <c r="AA29" s="531"/>
      <c r="AB29" s="531"/>
      <c r="AC29" s="531"/>
      <c r="AD29" s="531"/>
      <c r="AE29" s="531"/>
      <c r="AF29" s="531"/>
      <c r="AG29" s="531"/>
      <c r="AH29" s="531"/>
      <c r="AI29" s="531"/>
      <c r="AJ29" s="531"/>
      <c r="AK29" s="531"/>
      <c r="AL29" s="531"/>
    </row>
    <row r="30" spans="1:38" s="3" customFormat="1" ht="10.199999999999999" hidden="1">
      <c r="A30" s="533" t="s">
        <v>181</v>
      </c>
      <c r="B30" s="534">
        <f>SUMIF(Clasificación!D:D,'CA EF'!A30,Clasificación!G:G)</f>
        <v>0</v>
      </c>
      <c r="C30" s="534"/>
      <c r="D30" s="57"/>
      <c r="E30" s="57"/>
      <c r="F30" s="60">
        <v>13745844</v>
      </c>
      <c r="G30" s="60">
        <f t="shared" si="0"/>
        <v>-13745844</v>
      </c>
      <c r="H30" s="58">
        <v>0</v>
      </c>
      <c r="I30" s="58">
        <v>0</v>
      </c>
      <c r="J30" s="58">
        <f>-G30</f>
        <v>13745844</v>
      </c>
      <c r="K30" s="61"/>
      <c r="L30" s="58">
        <v>0</v>
      </c>
      <c r="M30" s="58">
        <v>0</v>
      </c>
      <c r="N30" s="58">
        <v>0</v>
      </c>
      <c r="O30" s="58">
        <v>0</v>
      </c>
      <c r="P30" s="58">
        <v>0</v>
      </c>
      <c r="Q30" s="58">
        <v>0</v>
      </c>
      <c r="R30" s="58">
        <v>0</v>
      </c>
      <c r="S30" s="58">
        <v>0</v>
      </c>
      <c r="T30" s="58">
        <v>0</v>
      </c>
      <c r="U30" s="58">
        <v>0</v>
      </c>
      <c r="V30" s="58">
        <v>0</v>
      </c>
      <c r="W30" s="58">
        <v>0</v>
      </c>
      <c r="X30" s="58">
        <v>0</v>
      </c>
      <c r="Y30" s="525">
        <f t="shared" si="2"/>
        <v>0</v>
      </c>
      <c r="Z30" s="536"/>
      <c r="AA30" s="536"/>
      <c r="AB30" s="536"/>
      <c r="AC30" s="536"/>
      <c r="AD30" s="536"/>
      <c r="AE30" s="536"/>
      <c r="AF30" s="536"/>
      <c r="AG30" s="536"/>
      <c r="AH30" s="536"/>
      <c r="AI30" s="536"/>
      <c r="AJ30" s="536"/>
      <c r="AK30" s="536"/>
      <c r="AL30" s="536"/>
    </row>
    <row r="31" spans="1:38" s="527" customFormat="1" ht="10.199999999999999" hidden="1">
      <c r="A31" s="530" t="s">
        <v>510</v>
      </c>
      <c r="B31" s="525">
        <f>SUMIF(Clasificación!D:D,'CA EF'!A31,Clasificación!G:G)</f>
        <v>0</v>
      </c>
      <c r="C31" s="525"/>
      <c r="D31" s="13"/>
      <c r="E31" s="13"/>
      <c r="F31" s="34">
        <v>0</v>
      </c>
      <c r="G31" s="60">
        <f t="shared" si="0"/>
        <v>0</v>
      </c>
      <c r="H31" s="58">
        <v>0</v>
      </c>
      <c r="I31" s="58">
        <v>0</v>
      </c>
      <c r="J31" s="58">
        <v>0</v>
      </c>
      <c r="K31" s="58">
        <v>0</v>
      </c>
      <c r="L31" s="58">
        <v>0</v>
      </c>
      <c r="M31" s="58">
        <v>0</v>
      </c>
      <c r="N31" s="58">
        <v>0</v>
      </c>
      <c r="O31" s="58">
        <v>0</v>
      </c>
      <c r="P31" s="58">
        <v>0</v>
      </c>
      <c r="Q31" s="58">
        <v>0</v>
      </c>
      <c r="R31" s="58">
        <v>0</v>
      </c>
      <c r="S31" s="58">
        <v>0</v>
      </c>
      <c r="T31" s="58">
        <v>0</v>
      </c>
      <c r="U31" s="58">
        <v>0</v>
      </c>
      <c r="V31" s="58">
        <v>0</v>
      </c>
      <c r="W31" s="58">
        <v>0</v>
      </c>
      <c r="X31" s="58">
        <v>0</v>
      </c>
      <c r="Y31" s="525">
        <f t="shared" si="2"/>
        <v>0</v>
      </c>
      <c r="Z31" s="531"/>
      <c r="AA31" s="531"/>
      <c r="AB31" s="531"/>
      <c r="AC31" s="531"/>
      <c r="AD31" s="531"/>
      <c r="AE31" s="531"/>
      <c r="AF31" s="531"/>
      <c r="AG31" s="531"/>
      <c r="AH31" s="531"/>
      <c r="AI31" s="531"/>
      <c r="AJ31" s="531"/>
      <c r="AK31" s="531"/>
      <c r="AL31" s="531"/>
    </row>
    <row r="32" spans="1:38" s="3" customFormat="1" ht="10.199999999999999" hidden="1">
      <c r="A32" s="541" t="s">
        <v>511</v>
      </c>
      <c r="B32" s="542">
        <f>SUMIF(Clasificación!D:D,'CA EF'!A32,Clasificación!G:G)</f>
        <v>11958872</v>
      </c>
      <c r="C32" s="542" t="str">
        <f>+VLOOKUP(A32,Clasificación!$D$4:$H$167,5,0)</f>
        <v>Otros Activos</v>
      </c>
      <c r="D32" s="543"/>
      <c r="E32" s="543"/>
      <c r="F32" s="544">
        <v>0</v>
      </c>
      <c r="G32" s="545">
        <f>+B32-F32+D32-E32</f>
        <v>11958872</v>
      </c>
      <c r="H32" s="58">
        <v>0</v>
      </c>
      <c r="I32" s="58">
        <v>0</v>
      </c>
      <c r="J32" s="58">
        <v>0</v>
      </c>
      <c r="K32" s="58">
        <v>0</v>
      </c>
      <c r="L32" s="58">
        <v>0</v>
      </c>
      <c r="M32" s="58">
        <v>0</v>
      </c>
      <c r="N32" s="61">
        <f>-G32</f>
        <v>-11958872</v>
      </c>
      <c r="O32" s="58">
        <v>0</v>
      </c>
      <c r="P32" s="58">
        <v>0</v>
      </c>
      <c r="Q32" s="58">
        <v>0</v>
      </c>
      <c r="R32" s="58">
        <v>0</v>
      </c>
      <c r="S32" s="58">
        <v>0</v>
      </c>
      <c r="T32" s="58">
        <v>0</v>
      </c>
      <c r="U32" s="58">
        <v>0</v>
      </c>
      <c r="V32" s="58">
        <v>0</v>
      </c>
      <c r="W32" s="58">
        <v>0</v>
      </c>
      <c r="X32" s="58">
        <v>0</v>
      </c>
      <c r="Y32" s="525">
        <f t="shared" si="2"/>
        <v>0</v>
      </c>
      <c r="Z32" s="536"/>
      <c r="AA32" s="536"/>
      <c r="AB32" s="536"/>
      <c r="AC32" s="536"/>
      <c r="AD32" s="536"/>
      <c r="AE32" s="536"/>
      <c r="AF32" s="536"/>
      <c r="AG32" s="536"/>
      <c r="AH32" s="536"/>
      <c r="AI32" s="536"/>
      <c r="AJ32" s="536"/>
      <c r="AK32" s="536"/>
      <c r="AL32" s="536"/>
    </row>
    <row r="33" spans="1:38" s="527" customFormat="1" ht="10.199999999999999" hidden="1">
      <c r="A33" s="530" t="s">
        <v>512</v>
      </c>
      <c r="B33" s="525">
        <f>SUMIF(Clasificación!D:D,'CA EF'!A33,Clasificación!G:G)</f>
        <v>0</v>
      </c>
      <c r="C33" s="525"/>
      <c r="D33" s="13"/>
      <c r="E33" s="13"/>
      <c r="F33" s="34">
        <v>0</v>
      </c>
      <c r="G33" s="60">
        <f t="shared" si="0"/>
        <v>0</v>
      </c>
      <c r="H33" s="58">
        <v>0</v>
      </c>
      <c r="I33" s="58">
        <v>0</v>
      </c>
      <c r="J33" s="58">
        <v>0</v>
      </c>
      <c r="K33" s="58">
        <v>0</v>
      </c>
      <c r="L33" s="58">
        <v>0</v>
      </c>
      <c r="M33" s="58">
        <v>0</v>
      </c>
      <c r="N33" s="58">
        <v>0</v>
      </c>
      <c r="O33" s="58">
        <v>0</v>
      </c>
      <c r="P33" s="58">
        <v>0</v>
      </c>
      <c r="Q33" s="58">
        <v>0</v>
      </c>
      <c r="R33" s="58">
        <v>0</v>
      </c>
      <c r="S33" s="58">
        <v>0</v>
      </c>
      <c r="T33" s="58">
        <v>0</v>
      </c>
      <c r="U33" s="58">
        <v>0</v>
      </c>
      <c r="V33" s="58">
        <v>0</v>
      </c>
      <c r="W33" s="58">
        <v>0</v>
      </c>
      <c r="X33" s="58">
        <v>0</v>
      </c>
      <c r="Y33" s="525">
        <f t="shared" si="2"/>
        <v>0</v>
      </c>
      <c r="Z33" s="531"/>
      <c r="AA33" s="531"/>
      <c r="AB33" s="531"/>
      <c r="AC33" s="531"/>
      <c r="AD33" s="531"/>
      <c r="AE33" s="531"/>
      <c r="AF33" s="531"/>
      <c r="AG33" s="531"/>
      <c r="AH33" s="531"/>
      <c r="AI33" s="531"/>
      <c r="AJ33" s="531"/>
      <c r="AK33" s="531"/>
      <c r="AL33" s="531"/>
    </row>
    <row r="34" spans="1:38" s="3" customFormat="1" ht="10.199999999999999" hidden="1">
      <c r="A34" s="533" t="s">
        <v>513</v>
      </c>
      <c r="B34" s="534">
        <f>SUMIF(Clasificación!D:D,'CA EF'!A34,Clasificación!G:G)</f>
        <v>0</v>
      </c>
      <c r="C34" s="534"/>
      <c r="D34" s="57"/>
      <c r="E34" s="57"/>
      <c r="F34" s="34">
        <v>0</v>
      </c>
      <c r="G34" s="60">
        <f t="shared" si="0"/>
        <v>0</v>
      </c>
      <c r="H34" s="58">
        <v>0</v>
      </c>
      <c r="I34" s="58">
        <v>0</v>
      </c>
      <c r="J34" s="58">
        <v>0</v>
      </c>
      <c r="K34" s="61">
        <f t="shared" ref="K34" si="4">-G34</f>
        <v>0</v>
      </c>
      <c r="L34" s="58">
        <v>0</v>
      </c>
      <c r="M34" s="58">
        <f>-G34</f>
        <v>0</v>
      </c>
      <c r="N34" s="58">
        <v>0</v>
      </c>
      <c r="O34" s="58">
        <v>0</v>
      </c>
      <c r="P34" s="58">
        <v>0</v>
      </c>
      <c r="Q34" s="58">
        <v>0</v>
      </c>
      <c r="R34" s="58">
        <v>0</v>
      </c>
      <c r="S34" s="58">
        <v>0</v>
      </c>
      <c r="T34" s="58">
        <v>0</v>
      </c>
      <c r="U34" s="58">
        <v>0</v>
      </c>
      <c r="V34" s="58">
        <v>0</v>
      </c>
      <c r="W34" s="58">
        <v>0</v>
      </c>
      <c r="X34" s="58">
        <v>0</v>
      </c>
      <c r="Y34" s="525">
        <f t="shared" si="2"/>
        <v>0</v>
      </c>
      <c r="Z34" s="536"/>
      <c r="AA34" s="536"/>
      <c r="AB34" s="536"/>
      <c r="AC34" s="536"/>
      <c r="AD34" s="536"/>
      <c r="AE34" s="536"/>
      <c r="AF34" s="536"/>
      <c r="AG34" s="536"/>
      <c r="AH34" s="536"/>
      <c r="AI34" s="536"/>
      <c r="AJ34" s="536"/>
      <c r="AK34" s="536"/>
      <c r="AL34" s="536"/>
    </row>
    <row r="35" spans="1:38" s="527" customFormat="1" ht="10.199999999999999" hidden="1">
      <c r="A35" s="530" t="s">
        <v>332</v>
      </c>
      <c r="B35" s="525">
        <f>SUMIF(Clasificación!D:D,'CA EF'!A35,Clasificación!G:G)</f>
        <v>0</v>
      </c>
      <c r="C35" s="525"/>
      <c r="D35" s="13"/>
      <c r="E35" s="13"/>
      <c r="F35" s="34">
        <v>0</v>
      </c>
      <c r="G35" s="60">
        <f t="shared" si="0"/>
        <v>0</v>
      </c>
      <c r="H35" s="58">
        <v>0</v>
      </c>
      <c r="I35" s="58">
        <v>0</v>
      </c>
      <c r="J35" s="58">
        <v>0</v>
      </c>
      <c r="K35" s="58">
        <v>0</v>
      </c>
      <c r="L35" s="58">
        <v>0</v>
      </c>
      <c r="M35" s="58">
        <v>0</v>
      </c>
      <c r="N35" s="58">
        <v>0</v>
      </c>
      <c r="O35" s="58">
        <v>0</v>
      </c>
      <c r="P35" s="58">
        <v>0</v>
      </c>
      <c r="Q35" s="58">
        <v>0</v>
      </c>
      <c r="R35" s="58">
        <v>0</v>
      </c>
      <c r="S35" s="58">
        <v>0</v>
      </c>
      <c r="T35" s="58">
        <v>0</v>
      </c>
      <c r="U35" s="58">
        <v>0</v>
      </c>
      <c r="V35" s="58">
        <v>0</v>
      </c>
      <c r="W35" s="58">
        <v>0</v>
      </c>
      <c r="X35" s="58">
        <v>0</v>
      </c>
      <c r="Y35" s="525">
        <f t="shared" si="2"/>
        <v>0</v>
      </c>
      <c r="Z35" s="531"/>
      <c r="AA35" s="531"/>
      <c r="AB35" s="531"/>
      <c r="AC35" s="531"/>
      <c r="AD35" s="531"/>
      <c r="AE35" s="531"/>
      <c r="AF35" s="531"/>
      <c r="AG35" s="531"/>
      <c r="AH35" s="531"/>
      <c r="AI35" s="531"/>
      <c r="AJ35" s="531"/>
      <c r="AK35" s="531"/>
      <c r="AL35" s="531"/>
    </row>
    <row r="36" spans="1:38" s="3" customFormat="1" ht="10.199999999999999">
      <c r="A36" s="533" t="s">
        <v>333</v>
      </c>
      <c r="B36" s="534">
        <f>SUMIF(Clasificación!D:D,'CA EF'!A36,Clasificación!G:G)</f>
        <v>30231564</v>
      </c>
      <c r="C36" s="534" t="str">
        <f>+VLOOKUP(A36,Clasificación!$D$4:$H$167,5,0)</f>
        <v>Otros Activos</v>
      </c>
      <c r="D36" s="57"/>
      <c r="E36" s="57"/>
      <c r="F36" s="60">
        <v>20675880</v>
      </c>
      <c r="G36" s="60">
        <f t="shared" si="0"/>
        <v>9555684</v>
      </c>
      <c r="H36" s="58">
        <v>0</v>
      </c>
      <c r="I36" s="58">
        <v>0</v>
      </c>
      <c r="J36" s="58">
        <v>0</v>
      </c>
      <c r="K36" s="61"/>
      <c r="L36" s="58">
        <v>0</v>
      </c>
      <c r="M36" s="58">
        <f>-G36</f>
        <v>-9555684</v>
      </c>
      <c r="N36" s="58">
        <v>0</v>
      </c>
      <c r="O36" s="58">
        <v>0</v>
      </c>
      <c r="P36" s="58">
        <v>0</v>
      </c>
      <c r="Q36" s="58">
        <v>0</v>
      </c>
      <c r="R36" s="58">
        <v>0</v>
      </c>
      <c r="S36" s="58">
        <v>0</v>
      </c>
      <c r="T36" s="58">
        <v>0</v>
      </c>
      <c r="U36" s="58">
        <v>0</v>
      </c>
      <c r="V36" s="58">
        <v>0</v>
      </c>
      <c r="W36" s="58">
        <v>0</v>
      </c>
      <c r="X36" s="58">
        <v>0</v>
      </c>
      <c r="Y36" s="525">
        <f t="shared" si="2"/>
        <v>0</v>
      </c>
      <c r="Z36" s="536"/>
      <c r="AA36" s="536"/>
      <c r="AB36" s="536"/>
      <c r="AC36" s="536"/>
      <c r="AD36" s="536"/>
      <c r="AE36" s="536"/>
      <c r="AF36" s="536"/>
      <c r="AG36" s="536"/>
      <c r="AH36" s="536"/>
      <c r="AI36" s="536"/>
      <c r="AJ36" s="536"/>
      <c r="AK36" s="536"/>
      <c r="AL36" s="536"/>
    </row>
    <row r="37" spans="1:38" s="3" customFormat="1" ht="10.199999999999999" hidden="1">
      <c r="A37" s="533" t="s">
        <v>466</v>
      </c>
      <c r="B37" s="534">
        <f>SUMIF(Clasificación!D:D,'CA EF'!A37,Clasificación!G:G)</f>
        <v>0</v>
      </c>
      <c r="C37" s="534"/>
      <c r="D37" s="57">
        <v>0</v>
      </c>
      <c r="E37" s="57"/>
      <c r="F37" s="60">
        <v>0</v>
      </c>
      <c r="G37" s="60">
        <f t="shared" si="0"/>
        <v>0</v>
      </c>
      <c r="H37" s="58">
        <v>0</v>
      </c>
      <c r="I37" s="58">
        <v>0</v>
      </c>
      <c r="J37" s="58">
        <v>0</v>
      </c>
      <c r="K37" s="61">
        <f>-G37</f>
        <v>0</v>
      </c>
      <c r="L37" s="58">
        <v>0</v>
      </c>
      <c r="M37" s="58">
        <v>0</v>
      </c>
      <c r="N37" s="58">
        <v>0</v>
      </c>
      <c r="O37" s="58">
        <v>0</v>
      </c>
      <c r="P37" s="58">
        <v>0</v>
      </c>
      <c r="Q37" s="58">
        <v>0</v>
      </c>
      <c r="R37" s="58">
        <v>0</v>
      </c>
      <c r="S37" s="58">
        <v>0</v>
      </c>
      <c r="T37" s="58">
        <v>0</v>
      </c>
      <c r="U37" s="58">
        <v>0</v>
      </c>
      <c r="V37" s="58">
        <v>0</v>
      </c>
      <c r="W37" s="58">
        <v>0</v>
      </c>
      <c r="X37" s="58">
        <v>0</v>
      </c>
      <c r="Y37" s="525">
        <f t="shared" si="2"/>
        <v>0</v>
      </c>
      <c r="Z37" s="536"/>
      <c r="AA37" s="536"/>
      <c r="AB37" s="536"/>
      <c r="AC37" s="536"/>
      <c r="AD37" s="536"/>
      <c r="AE37" s="536"/>
      <c r="AF37" s="536"/>
      <c r="AG37" s="536"/>
      <c r="AH37" s="536"/>
      <c r="AI37" s="536"/>
      <c r="AJ37" s="536"/>
      <c r="AK37" s="536"/>
      <c r="AL37" s="536"/>
    </row>
    <row r="38" spans="1:38" s="527" customFormat="1" ht="10.199999999999999" hidden="1">
      <c r="A38" s="530" t="s">
        <v>7</v>
      </c>
      <c r="B38" s="534">
        <f>SUMIF(Clasificación!D:D,'CA EF'!A38,Clasificación!G:G)</f>
        <v>0</v>
      </c>
      <c r="C38" s="534"/>
      <c r="D38" s="13"/>
      <c r="E38" s="13"/>
      <c r="F38" s="34">
        <v>0</v>
      </c>
      <c r="G38" s="60">
        <f t="shared" si="0"/>
        <v>0</v>
      </c>
      <c r="H38" s="58"/>
      <c r="I38" s="58"/>
      <c r="J38" s="58">
        <v>0</v>
      </c>
      <c r="K38" s="58">
        <v>0</v>
      </c>
      <c r="L38" s="58">
        <v>0</v>
      </c>
      <c r="M38" s="58">
        <v>0</v>
      </c>
      <c r="N38" s="58">
        <v>0</v>
      </c>
      <c r="O38" s="58">
        <v>0</v>
      </c>
      <c r="P38" s="58">
        <v>0</v>
      </c>
      <c r="Q38" s="58">
        <v>0</v>
      </c>
      <c r="R38" s="58">
        <v>0</v>
      </c>
      <c r="S38" s="58">
        <v>0</v>
      </c>
      <c r="T38" s="58">
        <v>0</v>
      </c>
      <c r="U38" s="58">
        <v>0</v>
      </c>
      <c r="V38" s="58">
        <v>0</v>
      </c>
      <c r="W38" s="58">
        <v>0</v>
      </c>
      <c r="X38" s="58">
        <v>0</v>
      </c>
      <c r="Y38" s="525">
        <f t="shared" si="2"/>
        <v>0</v>
      </c>
      <c r="Z38" s="531"/>
      <c r="AA38" s="531"/>
      <c r="AB38" s="531"/>
      <c r="AC38" s="531"/>
      <c r="AD38" s="531"/>
      <c r="AE38" s="531"/>
      <c r="AF38" s="531"/>
      <c r="AG38" s="531"/>
      <c r="AH38" s="531"/>
      <c r="AI38" s="531"/>
      <c r="AJ38" s="531"/>
      <c r="AK38" s="531"/>
      <c r="AL38" s="531"/>
    </row>
    <row r="39" spans="1:38" s="527" customFormat="1" ht="10.199999999999999" hidden="1">
      <c r="A39" s="530" t="s">
        <v>323</v>
      </c>
      <c r="B39" s="534">
        <f>SUMIF(Clasificación!D:D,'CA EF'!A39,Clasificación!G:G)</f>
        <v>0</v>
      </c>
      <c r="C39" s="534"/>
      <c r="D39" s="13"/>
      <c r="E39" s="13"/>
      <c r="F39" s="34">
        <v>0</v>
      </c>
      <c r="G39" s="60">
        <f t="shared" si="0"/>
        <v>0</v>
      </c>
      <c r="H39" s="58"/>
      <c r="I39" s="58"/>
      <c r="J39" s="58">
        <v>0</v>
      </c>
      <c r="K39" s="58">
        <v>0</v>
      </c>
      <c r="L39" s="58">
        <v>0</v>
      </c>
      <c r="M39" s="58">
        <v>0</v>
      </c>
      <c r="N39" s="58">
        <v>0</v>
      </c>
      <c r="O39" s="58">
        <v>0</v>
      </c>
      <c r="P39" s="58">
        <v>0</v>
      </c>
      <c r="Q39" s="58">
        <v>0</v>
      </c>
      <c r="R39" s="58">
        <v>0</v>
      </c>
      <c r="S39" s="58">
        <v>0</v>
      </c>
      <c r="T39" s="58">
        <v>0</v>
      </c>
      <c r="U39" s="58">
        <v>0</v>
      </c>
      <c r="V39" s="58">
        <v>0</v>
      </c>
      <c r="W39" s="58">
        <v>0</v>
      </c>
      <c r="X39" s="58">
        <v>0</v>
      </c>
      <c r="Y39" s="525">
        <f t="shared" si="2"/>
        <v>0</v>
      </c>
      <c r="Z39" s="531"/>
      <c r="AA39" s="531"/>
      <c r="AB39" s="531"/>
      <c r="AC39" s="531"/>
      <c r="AD39" s="531"/>
      <c r="AE39" s="531"/>
      <c r="AF39" s="531"/>
      <c r="AG39" s="531"/>
      <c r="AH39" s="531"/>
      <c r="AI39" s="531"/>
      <c r="AJ39" s="531"/>
      <c r="AK39" s="531"/>
      <c r="AL39" s="531"/>
    </row>
    <row r="40" spans="1:38" s="527" customFormat="1" ht="10.199999999999999" hidden="1">
      <c r="A40" s="530" t="s">
        <v>326</v>
      </c>
      <c r="B40" s="534">
        <f>SUMIF(Clasificación!D:D,'CA EF'!A40,Clasificación!G:G)</f>
        <v>0</v>
      </c>
      <c r="C40" s="534"/>
      <c r="D40" s="13"/>
      <c r="E40" s="13"/>
      <c r="F40" s="34">
        <v>0</v>
      </c>
      <c r="G40" s="60">
        <f t="shared" si="0"/>
        <v>0</v>
      </c>
      <c r="H40" s="58"/>
      <c r="I40" s="58"/>
      <c r="J40" s="58">
        <v>0</v>
      </c>
      <c r="K40" s="58">
        <v>0</v>
      </c>
      <c r="L40" s="58">
        <v>0</v>
      </c>
      <c r="M40" s="58">
        <v>0</v>
      </c>
      <c r="N40" s="58">
        <v>0</v>
      </c>
      <c r="O40" s="58">
        <v>0</v>
      </c>
      <c r="P40" s="58">
        <v>0</v>
      </c>
      <c r="Q40" s="58">
        <v>0</v>
      </c>
      <c r="R40" s="58">
        <v>0</v>
      </c>
      <c r="S40" s="58">
        <v>0</v>
      </c>
      <c r="T40" s="58">
        <v>0</v>
      </c>
      <c r="U40" s="58">
        <v>0</v>
      </c>
      <c r="V40" s="58">
        <v>0</v>
      </c>
      <c r="W40" s="58">
        <v>0</v>
      </c>
      <c r="X40" s="58">
        <v>0</v>
      </c>
      <c r="Y40" s="525">
        <f t="shared" si="2"/>
        <v>0</v>
      </c>
      <c r="Z40" s="531"/>
      <c r="AA40" s="531"/>
      <c r="AB40" s="531"/>
      <c r="AC40" s="531"/>
      <c r="AD40" s="531"/>
      <c r="AE40" s="531"/>
      <c r="AF40" s="531"/>
      <c r="AG40" s="531"/>
      <c r="AH40" s="531"/>
      <c r="AI40" s="531"/>
      <c r="AJ40" s="531"/>
      <c r="AK40" s="531"/>
      <c r="AL40" s="531"/>
    </row>
    <row r="41" spans="1:38" s="3" customFormat="1" ht="10.199999999999999" hidden="1">
      <c r="A41" s="533" t="s">
        <v>325</v>
      </c>
      <c r="B41" s="534">
        <f>SUMIF(Clasificación!D:D,'CA EF'!A41,Clasificación!G:G)</f>
        <v>399807052</v>
      </c>
      <c r="C41" s="534">
        <f>+VLOOKUP(A41,Clasificación!$D$4:$H$167,5,0)</f>
        <v>0</v>
      </c>
      <c r="D41" s="57"/>
      <c r="E41" s="57"/>
      <c r="F41" s="60">
        <v>399807052</v>
      </c>
      <c r="G41" s="60">
        <f t="shared" si="0"/>
        <v>0</v>
      </c>
      <c r="H41" s="58"/>
      <c r="I41" s="58"/>
      <c r="J41" s="58">
        <v>0</v>
      </c>
      <c r="K41" s="58">
        <v>0</v>
      </c>
      <c r="L41" s="58">
        <v>0</v>
      </c>
      <c r="M41" s="58">
        <v>0</v>
      </c>
      <c r="N41" s="58">
        <v>0</v>
      </c>
      <c r="O41" s="58">
        <v>0</v>
      </c>
      <c r="P41" s="58">
        <v>0</v>
      </c>
      <c r="Q41" s="58">
        <v>0</v>
      </c>
      <c r="R41" s="58">
        <v>0</v>
      </c>
      <c r="S41" s="58">
        <v>0</v>
      </c>
      <c r="T41" s="58">
        <v>0</v>
      </c>
      <c r="U41" s="58">
        <v>0</v>
      </c>
      <c r="V41" s="58">
        <v>0</v>
      </c>
      <c r="W41" s="58">
        <v>0</v>
      </c>
      <c r="X41" s="58">
        <v>0</v>
      </c>
      <c r="Y41" s="525">
        <f t="shared" si="2"/>
        <v>0</v>
      </c>
      <c r="Z41" s="536"/>
      <c r="AA41" s="536"/>
      <c r="AB41" s="536"/>
      <c r="AC41" s="536"/>
      <c r="AD41" s="536"/>
      <c r="AE41" s="536"/>
      <c r="AF41" s="536"/>
      <c r="AG41" s="536"/>
      <c r="AH41" s="536"/>
      <c r="AI41" s="536"/>
      <c r="AJ41" s="536"/>
      <c r="AK41" s="536"/>
      <c r="AL41" s="536"/>
    </row>
    <row r="42" spans="1:38" s="3" customFormat="1" ht="10.199999999999999" hidden="1">
      <c r="A42" s="533" t="s">
        <v>467</v>
      </c>
      <c r="B42" s="534">
        <f>+Clasificación!$G$43</f>
        <v>-79961412</v>
      </c>
      <c r="C42" s="534" t="str">
        <f>+VLOOKUP(A42,Clasificación!$D$4:$H$167,5,0)</f>
        <v xml:space="preserve">Activos Intagibles y Cargos Diferidos </v>
      </c>
      <c r="D42" s="57">
        <f>-B42</f>
        <v>79961412</v>
      </c>
      <c r="E42" s="57"/>
      <c r="F42" s="60">
        <v>0</v>
      </c>
      <c r="G42" s="60">
        <f t="shared" si="0"/>
        <v>0</v>
      </c>
      <c r="H42" s="58"/>
      <c r="I42" s="58"/>
      <c r="J42" s="58">
        <v>0</v>
      </c>
      <c r="K42" s="58">
        <v>0</v>
      </c>
      <c r="L42" s="58">
        <v>0</v>
      </c>
      <c r="M42" s="58">
        <v>0</v>
      </c>
      <c r="N42" s="58">
        <v>0</v>
      </c>
      <c r="O42" s="58">
        <v>0</v>
      </c>
      <c r="P42" s="58">
        <v>0</v>
      </c>
      <c r="Q42" s="58">
        <v>0</v>
      </c>
      <c r="R42" s="58">
        <v>0</v>
      </c>
      <c r="S42" s="58">
        <v>0</v>
      </c>
      <c r="T42" s="58">
        <v>0</v>
      </c>
      <c r="U42" s="58">
        <v>0</v>
      </c>
      <c r="V42" s="58">
        <v>0</v>
      </c>
      <c r="W42" s="58">
        <v>0</v>
      </c>
      <c r="X42" s="58">
        <v>0</v>
      </c>
      <c r="Y42" s="525">
        <f t="shared" si="2"/>
        <v>0</v>
      </c>
      <c r="Z42" s="536"/>
      <c r="AA42" s="536"/>
      <c r="AB42" s="536"/>
      <c r="AC42" s="536"/>
      <c r="AD42" s="536"/>
      <c r="AE42" s="536"/>
      <c r="AF42" s="536"/>
      <c r="AG42" s="536"/>
      <c r="AH42" s="536"/>
      <c r="AI42" s="536"/>
      <c r="AJ42" s="536"/>
      <c r="AK42" s="536"/>
      <c r="AL42" s="536"/>
    </row>
    <row r="43" spans="1:38" s="3" customFormat="1" ht="10.199999999999999" hidden="1">
      <c r="A43" s="530" t="s">
        <v>366</v>
      </c>
      <c r="B43" s="534">
        <f>SUMIF(Clasificación!D:D,'CA EF'!A43,Clasificación!G:G)</f>
        <v>0</v>
      </c>
      <c r="C43" s="534"/>
      <c r="D43" s="57"/>
      <c r="E43" s="57"/>
      <c r="F43" s="60">
        <v>0</v>
      </c>
      <c r="G43" s="60">
        <f t="shared" si="0"/>
        <v>0</v>
      </c>
      <c r="H43" s="58"/>
      <c r="I43" s="58"/>
      <c r="J43" s="58">
        <v>0</v>
      </c>
      <c r="K43" s="58">
        <v>0</v>
      </c>
      <c r="L43" s="58">
        <v>0</v>
      </c>
      <c r="M43" s="58">
        <v>0</v>
      </c>
      <c r="N43" s="58">
        <v>0</v>
      </c>
      <c r="O43" s="58">
        <v>0</v>
      </c>
      <c r="P43" s="58">
        <v>0</v>
      </c>
      <c r="Q43" s="58">
        <v>0</v>
      </c>
      <c r="R43" s="58">
        <v>0</v>
      </c>
      <c r="S43" s="58">
        <v>0</v>
      </c>
      <c r="T43" s="58">
        <v>0</v>
      </c>
      <c r="U43" s="58">
        <v>0</v>
      </c>
      <c r="V43" s="58">
        <v>0</v>
      </c>
      <c r="W43" s="58">
        <v>0</v>
      </c>
      <c r="X43" s="58">
        <v>0</v>
      </c>
      <c r="Y43" s="525">
        <f t="shared" si="2"/>
        <v>0</v>
      </c>
      <c r="Z43" s="536"/>
      <c r="AA43" s="536"/>
      <c r="AB43" s="536"/>
      <c r="AC43" s="536"/>
      <c r="AD43" s="536"/>
      <c r="AE43" s="536"/>
      <c r="AF43" s="536"/>
      <c r="AG43" s="536"/>
      <c r="AH43" s="536"/>
      <c r="AI43" s="536"/>
      <c r="AJ43" s="536"/>
      <c r="AK43" s="536"/>
      <c r="AL43" s="536"/>
    </row>
    <row r="44" spans="1:38" s="3" customFormat="1" ht="10.199999999999999" hidden="1">
      <c r="A44" s="530" t="s">
        <v>367</v>
      </c>
      <c r="B44" s="534">
        <f>SUMIF(Clasificación!D:D,'CA EF'!A44,Clasificación!G:G)</f>
        <v>0</v>
      </c>
      <c r="C44" s="534"/>
      <c r="D44" s="57"/>
      <c r="E44" s="57"/>
      <c r="F44" s="60">
        <v>0</v>
      </c>
      <c r="G44" s="60">
        <f t="shared" si="0"/>
        <v>0</v>
      </c>
      <c r="H44" s="58"/>
      <c r="I44" s="58"/>
      <c r="J44" s="58">
        <v>0</v>
      </c>
      <c r="K44" s="58">
        <v>0</v>
      </c>
      <c r="L44" s="58">
        <v>0</v>
      </c>
      <c r="M44" s="58">
        <v>0</v>
      </c>
      <c r="N44" s="58">
        <v>0</v>
      </c>
      <c r="O44" s="58">
        <v>0</v>
      </c>
      <c r="P44" s="58">
        <v>0</v>
      </c>
      <c r="Q44" s="58">
        <v>0</v>
      </c>
      <c r="R44" s="58">
        <v>0</v>
      </c>
      <c r="S44" s="58">
        <v>0</v>
      </c>
      <c r="T44" s="58">
        <v>0</v>
      </c>
      <c r="U44" s="58">
        <v>0</v>
      </c>
      <c r="V44" s="58">
        <v>0</v>
      </c>
      <c r="W44" s="58">
        <v>0</v>
      </c>
      <c r="X44" s="58">
        <v>0</v>
      </c>
      <c r="Y44" s="525">
        <f t="shared" si="2"/>
        <v>0</v>
      </c>
      <c r="Z44" s="536"/>
      <c r="AA44" s="536"/>
      <c r="AB44" s="536"/>
      <c r="AC44" s="536"/>
      <c r="AD44" s="536"/>
      <c r="AE44" s="536"/>
      <c r="AF44" s="536"/>
      <c r="AG44" s="536"/>
      <c r="AH44" s="536"/>
      <c r="AI44" s="536"/>
      <c r="AJ44" s="536"/>
      <c r="AK44" s="536"/>
      <c r="AL44" s="536"/>
    </row>
    <row r="45" spans="1:38" s="3" customFormat="1" ht="10.199999999999999" hidden="1">
      <c r="A45" s="533" t="s">
        <v>368</v>
      </c>
      <c r="B45" s="534">
        <f>SUMIF(Clasificación!D:D,'CA EF'!A45,Clasificación!G:G)</f>
        <v>256766000</v>
      </c>
      <c r="C45" s="534" t="str">
        <f>+VLOOKUP(A45,Clasificación!$D$4:$H$167,5,0)</f>
        <v xml:space="preserve">Activos Intagibles y Cargos Diferidos </v>
      </c>
      <c r="D45" s="57"/>
      <c r="E45" s="57"/>
      <c r="F45" s="60">
        <v>256766000</v>
      </c>
      <c r="G45" s="60">
        <f t="shared" si="0"/>
        <v>0</v>
      </c>
      <c r="H45" s="58"/>
      <c r="I45" s="58"/>
      <c r="J45" s="58">
        <v>0</v>
      </c>
      <c r="K45" s="58">
        <v>0</v>
      </c>
      <c r="L45" s="58">
        <v>0</v>
      </c>
      <c r="M45" s="58">
        <v>0</v>
      </c>
      <c r="N45" s="58">
        <v>0</v>
      </c>
      <c r="O45" s="58">
        <v>0</v>
      </c>
      <c r="P45" s="58">
        <v>0</v>
      </c>
      <c r="Q45" s="58">
        <v>0</v>
      </c>
      <c r="R45" s="58">
        <v>0</v>
      </c>
      <c r="S45" s="58">
        <v>0</v>
      </c>
      <c r="T45" s="58">
        <v>0</v>
      </c>
      <c r="U45" s="58">
        <v>0</v>
      </c>
      <c r="V45" s="58">
        <v>0</v>
      </c>
      <c r="W45" s="58">
        <v>0</v>
      </c>
      <c r="X45" s="58">
        <v>0</v>
      </c>
      <c r="Y45" s="525">
        <f t="shared" si="2"/>
        <v>0</v>
      </c>
      <c r="Z45" s="536"/>
      <c r="AA45" s="536"/>
      <c r="AB45" s="536"/>
      <c r="AC45" s="536"/>
      <c r="AD45" s="536"/>
      <c r="AE45" s="536"/>
      <c r="AF45" s="536"/>
      <c r="AG45" s="536"/>
      <c r="AH45" s="536"/>
      <c r="AI45" s="536"/>
      <c r="AJ45" s="536"/>
      <c r="AK45" s="536"/>
      <c r="AL45" s="536"/>
    </row>
    <row r="46" spans="1:38" s="3" customFormat="1" ht="10.199999999999999" hidden="1">
      <c r="A46" s="533" t="s">
        <v>467</v>
      </c>
      <c r="B46" s="534">
        <f>+Clasificación!$G$47</f>
        <v>-51353196</v>
      </c>
      <c r="C46" s="534" t="str">
        <f>+VLOOKUP(A46,Clasificación!$D$4:$H$167,5,0)</f>
        <v xml:space="preserve">Activos Intagibles y Cargos Diferidos </v>
      </c>
      <c r="D46" s="57">
        <f>-B46</f>
        <v>51353196</v>
      </c>
      <c r="E46" s="57"/>
      <c r="F46" s="60">
        <v>0</v>
      </c>
      <c r="G46" s="60">
        <f t="shared" si="0"/>
        <v>0</v>
      </c>
      <c r="H46" s="58"/>
      <c r="I46" s="58"/>
      <c r="J46" s="58">
        <v>0</v>
      </c>
      <c r="K46" s="58">
        <v>0</v>
      </c>
      <c r="L46" s="58">
        <v>0</v>
      </c>
      <c r="M46" s="61">
        <f>-G46</f>
        <v>0</v>
      </c>
      <c r="N46" s="58">
        <v>0</v>
      </c>
      <c r="O46" s="58">
        <v>0</v>
      </c>
      <c r="P46" s="58">
        <v>0</v>
      </c>
      <c r="Q46" s="58">
        <v>0</v>
      </c>
      <c r="R46" s="58">
        <v>0</v>
      </c>
      <c r="S46" s="58">
        <v>0</v>
      </c>
      <c r="T46" s="58">
        <v>0</v>
      </c>
      <c r="U46" s="58">
        <v>0</v>
      </c>
      <c r="V46" s="58">
        <v>0</v>
      </c>
      <c r="W46" s="58">
        <v>0</v>
      </c>
      <c r="X46" s="58">
        <v>0</v>
      </c>
      <c r="Y46" s="525">
        <f t="shared" si="2"/>
        <v>0</v>
      </c>
      <c r="Z46" s="536"/>
      <c r="AA46" s="536"/>
      <c r="AB46" s="536"/>
      <c r="AC46" s="536"/>
      <c r="AD46" s="536"/>
      <c r="AE46" s="536"/>
      <c r="AF46" s="536"/>
      <c r="AG46" s="536"/>
      <c r="AH46" s="536"/>
      <c r="AI46" s="536"/>
      <c r="AJ46" s="536"/>
      <c r="AK46" s="536"/>
      <c r="AL46" s="536"/>
    </row>
    <row r="47" spans="1:38" s="527" customFormat="1" ht="10.199999999999999" hidden="1">
      <c r="A47" s="19" t="s">
        <v>21</v>
      </c>
      <c r="B47" s="20">
        <f>SUM(B4:B46)-'BG 2021'!C5</f>
        <v>0</v>
      </c>
      <c r="C47" s="20"/>
      <c r="D47" s="22"/>
      <c r="E47" s="22"/>
      <c r="F47" s="20">
        <f>SUM(F4:F45)-'BG 2020'!C5</f>
        <v>0</v>
      </c>
      <c r="G47" s="20">
        <v>0</v>
      </c>
      <c r="H47" s="21"/>
      <c r="I47" s="21"/>
      <c r="J47" s="21"/>
      <c r="K47" s="21"/>
      <c r="L47" s="21"/>
      <c r="M47" s="21"/>
      <c r="N47" s="21"/>
      <c r="O47" s="21"/>
      <c r="P47" s="21"/>
      <c r="Q47" s="21"/>
      <c r="R47" s="21"/>
      <c r="S47" s="21"/>
      <c r="T47" s="21"/>
      <c r="U47" s="21"/>
      <c r="V47" s="21"/>
      <c r="W47" s="21"/>
      <c r="X47" s="21"/>
      <c r="Y47" s="20"/>
      <c r="Z47" s="531"/>
      <c r="AA47" s="531"/>
      <c r="AB47" s="531"/>
      <c r="AC47" s="531"/>
      <c r="AD47" s="531"/>
      <c r="AE47" s="531"/>
      <c r="AF47" s="531"/>
      <c r="AG47" s="531"/>
      <c r="AH47" s="531"/>
      <c r="AI47" s="531"/>
      <c r="AJ47" s="531"/>
      <c r="AK47" s="531"/>
      <c r="AL47" s="531"/>
    </row>
    <row r="48" spans="1:38" s="527" customFormat="1" ht="10.199999999999999" hidden="1">
      <c r="A48" s="530" t="s">
        <v>8</v>
      </c>
      <c r="B48" s="525">
        <f>SUMIF(Clasificación!D:D,'CA EF'!A48,Clasificación!G:G)</f>
        <v>0</v>
      </c>
      <c r="C48" s="525"/>
      <c r="D48" s="13"/>
      <c r="E48" s="13"/>
      <c r="F48" s="34">
        <v>0</v>
      </c>
      <c r="G48" s="60">
        <f>+B48-D48+E48-F48</f>
        <v>0</v>
      </c>
      <c r="H48" s="58">
        <v>0</v>
      </c>
      <c r="I48" s="58">
        <v>0</v>
      </c>
      <c r="J48" s="58">
        <v>0</v>
      </c>
      <c r="K48" s="58">
        <v>0</v>
      </c>
      <c r="L48" s="58">
        <v>0</v>
      </c>
      <c r="M48" s="58">
        <v>0</v>
      </c>
      <c r="N48" s="58">
        <v>0</v>
      </c>
      <c r="O48" s="58"/>
      <c r="P48" s="58"/>
      <c r="Q48" s="58"/>
      <c r="R48" s="58"/>
      <c r="S48" s="58"/>
      <c r="T48" s="58">
        <v>0</v>
      </c>
      <c r="U48" s="58">
        <v>0</v>
      </c>
      <c r="V48" s="58">
        <v>0</v>
      </c>
      <c r="W48" s="58">
        <v>0</v>
      </c>
      <c r="X48" s="58">
        <v>0</v>
      </c>
      <c r="Y48" s="525">
        <f t="shared" ref="Y48:Y84" si="5">SUM(G48:X48)</f>
        <v>0</v>
      </c>
      <c r="Z48" s="531"/>
      <c r="AA48" s="531"/>
      <c r="AB48" s="531"/>
      <c r="AC48" s="531"/>
      <c r="AD48" s="531"/>
      <c r="AE48" s="531"/>
      <c r="AF48" s="531"/>
      <c r="AG48" s="531"/>
      <c r="AH48" s="531"/>
      <c r="AI48" s="531"/>
      <c r="AJ48" s="531"/>
      <c r="AK48" s="531"/>
      <c r="AL48" s="531"/>
    </row>
    <row r="49" spans="1:38" s="527" customFormat="1" ht="10.199999999999999" hidden="1">
      <c r="A49" s="530" t="s">
        <v>9</v>
      </c>
      <c r="B49" s="525">
        <f>SUMIF(Clasificación!D:D,'CA EF'!A49,Clasificación!G:G)</f>
        <v>0</v>
      </c>
      <c r="C49" s="525"/>
      <c r="D49" s="13"/>
      <c r="E49" s="13"/>
      <c r="F49" s="34">
        <v>0</v>
      </c>
      <c r="G49" s="60">
        <f t="shared" ref="G49:G104" si="6">+B49-D49+E49-F49</f>
        <v>0</v>
      </c>
      <c r="H49" s="59">
        <v>0</v>
      </c>
      <c r="I49" s="59">
        <v>0</v>
      </c>
      <c r="J49" s="59">
        <v>0</v>
      </c>
      <c r="K49" s="59">
        <v>0</v>
      </c>
      <c r="L49" s="59">
        <v>0</v>
      </c>
      <c r="M49" s="59">
        <v>0</v>
      </c>
      <c r="N49" s="59">
        <v>0</v>
      </c>
      <c r="O49" s="59"/>
      <c r="P49" s="59"/>
      <c r="Q49" s="59"/>
      <c r="R49" s="59"/>
      <c r="S49" s="59"/>
      <c r="T49" s="59">
        <v>0</v>
      </c>
      <c r="U49" s="59">
        <v>0</v>
      </c>
      <c r="V49" s="59">
        <v>0</v>
      </c>
      <c r="W49" s="59">
        <v>0</v>
      </c>
      <c r="X49" s="59">
        <v>0</v>
      </c>
      <c r="Y49" s="525">
        <f t="shared" si="5"/>
        <v>0</v>
      </c>
      <c r="Z49" s="531"/>
      <c r="AA49" s="531"/>
      <c r="AB49" s="531"/>
      <c r="AC49" s="531"/>
      <c r="AD49" s="531"/>
      <c r="AE49" s="531"/>
      <c r="AF49" s="531"/>
      <c r="AG49" s="531"/>
      <c r="AH49" s="531"/>
      <c r="AI49" s="531"/>
      <c r="AJ49" s="531"/>
      <c r="AK49" s="531"/>
      <c r="AL49" s="531"/>
    </row>
    <row r="50" spans="1:38" s="527" customFormat="1" ht="10.199999999999999" hidden="1">
      <c r="A50" s="530" t="s">
        <v>182</v>
      </c>
      <c r="B50" s="525">
        <f>SUMIF(Clasificación!D:D,'CA EF'!A50,Clasificación!G:G)</f>
        <v>0</v>
      </c>
      <c r="C50" s="525"/>
      <c r="D50" s="13"/>
      <c r="E50" s="13"/>
      <c r="F50" s="34">
        <v>0</v>
      </c>
      <c r="G50" s="60">
        <f t="shared" si="6"/>
        <v>0</v>
      </c>
      <c r="H50" s="58">
        <v>0</v>
      </c>
      <c r="I50" s="58">
        <v>0</v>
      </c>
      <c r="J50" s="58">
        <v>0</v>
      </c>
      <c r="K50" s="58">
        <v>0</v>
      </c>
      <c r="L50" s="58">
        <v>0</v>
      </c>
      <c r="M50" s="58">
        <v>0</v>
      </c>
      <c r="N50" s="58">
        <v>0</v>
      </c>
      <c r="O50" s="58"/>
      <c r="P50" s="58"/>
      <c r="Q50" s="58"/>
      <c r="R50" s="58"/>
      <c r="S50" s="58"/>
      <c r="T50" s="58">
        <v>0</v>
      </c>
      <c r="U50" s="58">
        <v>0</v>
      </c>
      <c r="V50" s="58">
        <v>0</v>
      </c>
      <c r="W50" s="58">
        <v>0</v>
      </c>
      <c r="X50" s="58">
        <v>0</v>
      </c>
      <c r="Y50" s="525">
        <f t="shared" si="5"/>
        <v>0</v>
      </c>
      <c r="Z50" s="531"/>
      <c r="AA50" s="531"/>
      <c r="AB50" s="531"/>
      <c r="AC50" s="531"/>
      <c r="AD50" s="531"/>
      <c r="AE50" s="531"/>
      <c r="AF50" s="531"/>
      <c r="AG50" s="531"/>
      <c r="AH50" s="531"/>
      <c r="AI50" s="531"/>
      <c r="AJ50" s="531"/>
      <c r="AK50" s="531"/>
      <c r="AL50" s="531"/>
    </row>
    <row r="51" spans="1:38" s="527" customFormat="1" ht="10.199999999999999" hidden="1">
      <c r="A51" s="530" t="s">
        <v>183</v>
      </c>
      <c r="B51" s="525">
        <f>SUMIF(Clasificación!D:D,'CA EF'!A51,Clasificación!G:G)</f>
        <v>0</v>
      </c>
      <c r="C51" s="525"/>
      <c r="D51" s="13"/>
      <c r="E51" s="13"/>
      <c r="F51" s="34">
        <v>0</v>
      </c>
      <c r="G51" s="60">
        <f t="shared" si="6"/>
        <v>0</v>
      </c>
      <c r="H51" s="59">
        <v>0</v>
      </c>
      <c r="I51" s="59">
        <v>0</v>
      </c>
      <c r="J51" s="59">
        <v>0</v>
      </c>
      <c r="K51" s="59">
        <v>0</v>
      </c>
      <c r="L51" s="59">
        <v>0</v>
      </c>
      <c r="M51" s="59">
        <v>0</v>
      </c>
      <c r="N51" s="59">
        <v>0</v>
      </c>
      <c r="O51" s="59"/>
      <c r="P51" s="59"/>
      <c r="Q51" s="59"/>
      <c r="R51" s="59"/>
      <c r="S51" s="59"/>
      <c r="T51" s="59">
        <v>0</v>
      </c>
      <c r="U51" s="59">
        <v>0</v>
      </c>
      <c r="V51" s="59">
        <v>0</v>
      </c>
      <c r="W51" s="59">
        <v>0</v>
      </c>
      <c r="X51" s="59">
        <v>0</v>
      </c>
      <c r="Y51" s="525">
        <f t="shared" si="5"/>
        <v>0</v>
      </c>
      <c r="Z51" s="531"/>
      <c r="AA51" s="531"/>
      <c r="AB51" s="531"/>
      <c r="AC51" s="531"/>
      <c r="AD51" s="531"/>
      <c r="AE51" s="531"/>
      <c r="AF51" s="531"/>
      <c r="AG51" s="531"/>
      <c r="AH51" s="531"/>
      <c r="AI51" s="531"/>
      <c r="AJ51" s="531"/>
      <c r="AK51" s="531"/>
      <c r="AL51" s="531"/>
    </row>
    <row r="52" spans="1:38" s="3" customFormat="1" ht="10.199999999999999" hidden="1">
      <c r="A52" s="533" t="s">
        <v>184</v>
      </c>
      <c r="B52" s="534">
        <f>SUMIF(Clasificación!D:D,'CA EF'!A52,Clasificación!G:G)</f>
        <v>0</v>
      </c>
      <c r="C52" s="534"/>
      <c r="D52" s="57"/>
      <c r="E52" s="57"/>
      <c r="F52" s="60">
        <v>0</v>
      </c>
      <c r="G52" s="60">
        <f t="shared" si="6"/>
        <v>0</v>
      </c>
      <c r="H52" s="58">
        <v>0</v>
      </c>
      <c r="I52" s="58">
        <v>0</v>
      </c>
      <c r="J52" s="58">
        <v>0</v>
      </c>
      <c r="K52" s="58">
        <f>-G52</f>
        <v>0</v>
      </c>
      <c r="L52" s="58">
        <v>0</v>
      </c>
      <c r="N52" s="58">
        <v>0</v>
      </c>
      <c r="O52" s="58"/>
      <c r="P52" s="58"/>
      <c r="Q52" s="58"/>
      <c r="R52" s="58"/>
      <c r="S52" s="58"/>
      <c r="T52" s="58">
        <v>0</v>
      </c>
      <c r="U52" s="58">
        <v>0</v>
      </c>
      <c r="V52" s="58">
        <v>0</v>
      </c>
      <c r="W52" s="58">
        <v>0</v>
      </c>
      <c r="X52" s="58">
        <v>0</v>
      </c>
      <c r="Y52" s="525">
        <f t="shared" si="5"/>
        <v>0</v>
      </c>
      <c r="Z52" s="536"/>
      <c r="AA52" s="536"/>
      <c r="AB52" s="536"/>
      <c r="AC52" s="536"/>
      <c r="AD52" s="536"/>
      <c r="AE52" s="536"/>
      <c r="AF52" s="536"/>
      <c r="AG52" s="536"/>
      <c r="AH52" s="536"/>
      <c r="AI52" s="536"/>
      <c r="AJ52" s="536"/>
      <c r="AK52" s="536"/>
      <c r="AL52" s="536"/>
    </row>
    <row r="53" spans="1:38" s="3" customFormat="1" ht="10.199999999999999">
      <c r="A53" s="533" t="s">
        <v>72</v>
      </c>
      <c r="B53" s="534">
        <f>SUMIF(Clasificación!D:D,'CA EF'!A53,Clasificación!G:G)</f>
        <v>-119599701</v>
      </c>
      <c r="C53" s="534" t="str">
        <f>+VLOOKUP(A53,Clasificación!$D$4:$H$167,5,0)</f>
        <v>Otros Pasivos</v>
      </c>
      <c r="D53" s="546"/>
      <c r="E53" s="57"/>
      <c r="F53" s="60">
        <v>0</v>
      </c>
      <c r="G53" s="60">
        <f t="shared" si="6"/>
        <v>-119599701</v>
      </c>
      <c r="H53" s="58">
        <v>0</v>
      </c>
      <c r="I53" s="58">
        <v>0</v>
      </c>
      <c r="J53" s="58">
        <v>0</v>
      </c>
      <c r="K53" s="58">
        <v>0</v>
      </c>
      <c r="L53" s="58">
        <v>0</v>
      </c>
      <c r="M53" s="60">
        <f>-G53</f>
        <v>119599701</v>
      </c>
      <c r="N53" s="58">
        <v>0</v>
      </c>
      <c r="O53" s="58"/>
      <c r="P53" s="58"/>
      <c r="Q53" s="58"/>
      <c r="R53" s="58"/>
      <c r="S53" s="58"/>
      <c r="T53" s="58">
        <v>0</v>
      </c>
      <c r="U53" s="58">
        <v>0</v>
      </c>
      <c r="V53" s="58">
        <v>0</v>
      </c>
      <c r="W53" s="58">
        <v>0</v>
      </c>
      <c r="X53" s="58">
        <v>0</v>
      </c>
      <c r="Y53" s="525">
        <f t="shared" si="5"/>
        <v>0</v>
      </c>
      <c r="Z53" s="536"/>
      <c r="AA53" s="536"/>
      <c r="AB53" s="536"/>
      <c r="AC53" s="536"/>
      <c r="AD53" s="536"/>
      <c r="AE53" s="536"/>
      <c r="AF53" s="536"/>
      <c r="AG53" s="536"/>
      <c r="AH53" s="536"/>
      <c r="AI53" s="536"/>
      <c r="AJ53" s="536"/>
      <c r="AK53" s="536"/>
      <c r="AL53" s="536"/>
    </row>
    <row r="54" spans="1:38" s="3" customFormat="1" ht="10.199999999999999" hidden="1">
      <c r="A54" s="533" t="s">
        <v>514</v>
      </c>
      <c r="B54" s="534">
        <f>SUMIF(Clasificación!D:D,'CA EF'!A54,Clasificación!G:G)</f>
        <v>0</v>
      </c>
      <c r="C54" s="534"/>
      <c r="D54" s="546"/>
      <c r="E54" s="57"/>
      <c r="F54" s="60">
        <v>0</v>
      </c>
      <c r="G54" s="60">
        <f t="shared" si="6"/>
        <v>0</v>
      </c>
      <c r="H54" s="58">
        <v>0</v>
      </c>
      <c r="I54" s="58">
        <v>0</v>
      </c>
      <c r="J54" s="58">
        <v>0</v>
      </c>
      <c r="K54" s="60">
        <f t="shared" ref="K54:K55" si="7">-G54</f>
        <v>0</v>
      </c>
      <c r="L54" s="58">
        <v>0</v>
      </c>
      <c r="M54" s="58">
        <v>0</v>
      </c>
      <c r="N54" s="58">
        <v>0</v>
      </c>
      <c r="O54" s="58"/>
      <c r="P54" s="58"/>
      <c r="Q54" s="58"/>
      <c r="R54" s="58"/>
      <c r="S54" s="58"/>
      <c r="T54" s="58">
        <v>0</v>
      </c>
      <c r="U54" s="58">
        <v>0</v>
      </c>
      <c r="V54" s="58">
        <v>0</v>
      </c>
      <c r="W54" s="58">
        <v>0</v>
      </c>
      <c r="X54" s="58">
        <v>0</v>
      </c>
      <c r="Y54" s="525">
        <f t="shared" si="5"/>
        <v>0</v>
      </c>
      <c r="Z54" s="536"/>
      <c r="AA54" s="536"/>
      <c r="AB54" s="536"/>
      <c r="AC54" s="536"/>
      <c r="AD54" s="536"/>
      <c r="AE54" s="536"/>
      <c r="AF54" s="536"/>
      <c r="AG54" s="536"/>
      <c r="AH54" s="536"/>
      <c r="AI54" s="536"/>
      <c r="AJ54" s="536"/>
      <c r="AK54" s="536"/>
      <c r="AL54" s="536"/>
    </row>
    <row r="55" spans="1:38" s="3" customFormat="1" ht="10.199999999999999" hidden="1">
      <c r="A55" s="533" t="s">
        <v>515</v>
      </c>
      <c r="B55" s="534">
        <f>SUMIF(Clasificación!D:D,'CA EF'!A55,Clasificación!G:G)</f>
        <v>0</v>
      </c>
      <c r="C55" s="534"/>
      <c r="D55" s="546"/>
      <c r="E55" s="57"/>
      <c r="F55" s="60">
        <v>0</v>
      </c>
      <c r="G55" s="60">
        <f t="shared" si="6"/>
        <v>0</v>
      </c>
      <c r="H55" s="58">
        <v>0</v>
      </c>
      <c r="I55" s="58">
        <v>0</v>
      </c>
      <c r="J55" s="58">
        <v>0</v>
      </c>
      <c r="K55" s="60">
        <f t="shared" si="7"/>
        <v>0</v>
      </c>
      <c r="L55" s="58">
        <v>0</v>
      </c>
      <c r="M55" s="58">
        <v>0</v>
      </c>
      <c r="N55" s="58">
        <v>0</v>
      </c>
      <c r="O55" s="58"/>
      <c r="P55" s="58"/>
      <c r="Q55" s="58"/>
      <c r="R55" s="58"/>
      <c r="S55" s="58"/>
      <c r="T55" s="58">
        <v>0</v>
      </c>
      <c r="U55" s="58">
        <v>0</v>
      </c>
      <c r="V55" s="58">
        <v>0</v>
      </c>
      <c r="W55" s="58">
        <v>0</v>
      </c>
      <c r="X55" s="58">
        <v>0</v>
      </c>
      <c r="Y55" s="525">
        <f t="shared" si="5"/>
        <v>0</v>
      </c>
      <c r="Z55" s="536"/>
      <c r="AA55" s="536"/>
      <c r="AB55" s="536"/>
      <c r="AC55" s="536"/>
      <c r="AD55" s="536"/>
      <c r="AE55" s="536"/>
      <c r="AF55" s="536"/>
      <c r="AG55" s="536"/>
      <c r="AH55" s="536"/>
      <c r="AI55" s="536"/>
      <c r="AJ55" s="536"/>
      <c r="AK55" s="536"/>
      <c r="AL55" s="536"/>
    </row>
    <row r="56" spans="1:38" s="3" customFormat="1" ht="10.199999999999999" hidden="1">
      <c r="A56" s="533" t="s">
        <v>468</v>
      </c>
      <c r="B56" s="534">
        <f>SUMIF(Clasificación!D:D,'CA EF'!A56,Clasificación!G:G)</f>
        <v>0</v>
      </c>
      <c r="C56" s="534"/>
      <c r="D56" s="57"/>
      <c r="E56" s="57"/>
      <c r="F56" s="60">
        <v>0</v>
      </c>
      <c r="G56" s="60">
        <f t="shared" si="6"/>
        <v>0</v>
      </c>
      <c r="H56" s="58">
        <v>0</v>
      </c>
      <c r="I56" s="58">
        <v>0</v>
      </c>
      <c r="J56" s="58">
        <f>-G56</f>
        <v>0</v>
      </c>
      <c r="K56" s="58">
        <v>0</v>
      </c>
      <c r="L56" s="58">
        <v>0</v>
      </c>
      <c r="M56" s="58">
        <v>0</v>
      </c>
      <c r="N56" s="58">
        <v>0</v>
      </c>
      <c r="O56" s="58"/>
      <c r="P56" s="58"/>
      <c r="Q56" s="58"/>
      <c r="R56" s="58"/>
      <c r="S56" s="58"/>
      <c r="T56" s="58">
        <v>0</v>
      </c>
      <c r="U56" s="58">
        <v>0</v>
      </c>
      <c r="V56" s="58">
        <v>0</v>
      </c>
      <c r="W56" s="58">
        <v>0</v>
      </c>
      <c r="X56" s="58">
        <v>0</v>
      </c>
      <c r="Y56" s="525">
        <f t="shared" si="5"/>
        <v>0</v>
      </c>
      <c r="Z56" s="536"/>
      <c r="AA56" s="536"/>
      <c r="AB56" s="536"/>
      <c r="AC56" s="536"/>
      <c r="AD56" s="536"/>
      <c r="AE56" s="536"/>
      <c r="AF56" s="536"/>
      <c r="AG56" s="536"/>
      <c r="AH56" s="536"/>
      <c r="AI56" s="536"/>
      <c r="AJ56" s="536"/>
      <c r="AK56" s="536"/>
      <c r="AL56" s="536"/>
    </row>
    <row r="57" spans="1:38" s="3" customFormat="1" ht="10.199999999999999" hidden="1">
      <c r="A57" s="533" t="s">
        <v>350</v>
      </c>
      <c r="B57" s="534">
        <f>SUMIF(Clasificación!D:D,'CA EF'!A57,Clasificación!G:G)</f>
        <v>0</v>
      </c>
      <c r="C57" s="534"/>
      <c r="D57" s="57"/>
      <c r="E57" s="57"/>
      <c r="F57" s="60">
        <v>0</v>
      </c>
      <c r="G57" s="60">
        <f t="shared" si="6"/>
        <v>0</v>
      </c>
      <c r="H57" s="58">
        <v>0</v>
      </c>
      <c r="I57" s="58">
        <v>0</v>
      </c>
      <c r="J57" s="58">
        <v>0</v>
      </c>
      <c r="K57" s="58">
        <f>-G57</f>
        <v>0</v>
      </c>
      <c r="L57" s="58">
        <v>0</v>
      </c>
      <c r="N57" s="58">
        <v>0</v>
      </c>
      <c r="O57" s="58"/>
      <c r="P57" s="58"/>
      <c r="Q57" s="58"/>
      <c r="R57" s="58"/>
      <c r="S57" s="58"/>
      <c r="T57" s="58">
        <v>0</v>
      </c>
      <c r="U57" s="58">
        <v>0</v>
      </c>
      <c r="V57" s="58">
        <v>0</v>
      </c>
      <c r="W57" s="58">
        <v>0</v>
      </c>
      <c r="X57" s="58">
        <v>0</v>
      </c>
      <c r="Y57" s="525">
        <f t="shared" si="5"/>
        <v>0</v>
      </c>
      <c r="Z57" s="536"/>
      <c r="AA57" s="536"/>
      <c r="AB57" s="536"/>
      <c r="AC57" s="536"/>
      <c r="AD57" s="536"/>
      <c r="AE57" s="536"/>
      <c r="AF57" s="536"/>
      <c r="AG57" s="536"/>
      <c r="AH57" s="536"/>
      <c r="AI57" s="536"/>
      <c r="AJ57" s="536"/>
      <c r="AK57" s="536"/>
      <c r="AL57" s="536"/>
    </row>
    <row r="58" spans="1:38" s="527" customFormat="1" ht="10.199999999999999" hidden="1">
      <c r="A58" s="530" t="s">
        <v>469</v>
      </c>
      <c r="B58" s="525">
        <f>SUMIF(Clasificación!D:D,'CA EF'!A58,Clasificación!G:G)</f>
        <v>0</v>
      </c>
      <c r="C58" s="525"/>
      <c r="D58" s="13"/>
      <c r="E58" s="13"/>
      <c r="F58" s="34">
        <v>0</v>
      </c>
      <c r="G58" s="60">
        <f t="shared" si="6"/>
        <v>0</v>
      </c>
      <c r="H58" s="58">
        <v>0</v>
      </c>
      <c r="I58" s="58">
        <v>0</v>
      </c>
      <c r="J58" s="58">
        <v>0</v>
      </c>
      <c r="K58" s="58">
        <v>0</v>
      </c>
      <c r="L58" s="58">
        <v>0</v>
      </c>
      <c r="M58" s="58">
        <v>0</v>
      </c>
      <c r="N58" s="58">
        <v>0</v>
      </c>
      <c r="O58" s="58"/>
      <c r="P58" s="58"/>
      <c r="Q58" s="58"/>
      <c r="R58" s="58"/>
      <c r="S58" s="58"/>
      <c r="T58" s="58">
        <v>0</v>
      </c>
      <c r="U58" s="58">
        <v>0</v>
      </c>
      <c r="V58" s="58">
        <v>0</v>
      </c>
      <c r="W58" s="58">
        <v>0</v>
      </c>
      <c r="X58" s="58">
        <v>0</v>
      </c>
      <c r="Y58" s="525">
        <f t="shared" si="5"/>
        <v>0</v>
      </c>
      <c r="Z58" s="531"/>
      <c r="AA58" s="531"/>
      <c r="AB58" s="531"/>
      <c r="AC58" s="531"/>
      <c r="AD58" s="531"/>
      <c r="AE58" s="531"/>
      <c r="AF58" s="531"/>
      <c r="AG58" s="531"/>
      <c r="AH58" s="531"/>
      <c r="AI58" s="531"/>
      <c r="AJ58" s="531"/>
      <c r="AK58" s="531"/>
      <c r="AL58" s="531"/>
    </row>
    <row r="59" spans="1:38" s="3" customFormat="1" ht="10.199999999999999">
      <c r="A59" s="533" t="s">
        <v>470</v>
      </c>
      <c r="B59" s="534">
        <f>SUMIF(Clasificación!D:D,'CA EF'!A59,Clasificación!G:G)</f>
        <v>-6630000</v>
      </c>
      <c r="C59" s="534" t="str">
        <f>+VLOOKUP(A59,Clasificación!$D$4:$H$167,5,0)</f>
        <v>Otros Pasivos</v>
      </c>
      <c r="D59" s="57"/>
      <c r="E59" s="57"/>
      <c r="F59" s="60">
        <v>0</v>
      </c>
      <c r="G59" s="60">
        <f t="shared" si="6"/>
        <v>-6630000</v>
      </c>
      <c r="H59" s="58">
        <v>0</v>
      </c>
      <c r="I59" s="58">
        <v>0</v>
      </c>
      <c r="J59" s="58">
        <v>0</v>
      </c>
      <c r="K59" s="58"/>
      <c r="L59" s="58">
        <v>0</v>
      </c>
      <c r="M59" s="58">
        <f>-G59</f>
        <v>6630000</v>
      </c>
      <c r="N59" s="58">
        <v>0</v>
      </c>
      <c r="O59" s="58"/>
      <c r="P59" s="58"/>
      <c r="Q59" s="58"/>
      <c r="R59" s="58"/>
      <c r="S59" s="58"/>
      <c r="T59" s="58">
        <v>0</v>
      </c>
      <c r="U59" s="58">
        <v>0</v>
      </c>
      <c r="V59" s="58">
        <v>0</v>
      </c>
      <c r="W59" s="58">
        <v>0</v>
      </c>
      <c r="X59" s="58">
        <v>0</v>
      </c>
      <c r="Y59" s="525">
        <f t="shared" si="5"/>
        <v>0</v>
      </c>
      <c r="Z59" s="536"/>
      <c r="AA59" s="536"/>
      <c r="AB59" s="536"/>
      <c r="AC59" s="536"/>
      <c r="AD59" s="536"/>
      <c r="AE59" s="536"/>
      <c r="AF59" s="536"/>
      <c r="AG59" s="536"/>
      <c r="AH59" s="536"/>
      <c r="AI59" s="536"/>
      <c r="AJ59" s="536"/>
      <c r="AK59" s="536"/>
      <c r="AL59" s="536"/>
    </row>
    <row r="60" spans="1:38" s="3" customFormat="1" ht="10.199999999999999" hidden="1">
      <c r="A60" s="533" t="s">
        <v>471</v>
      </c>
      <c r="B60" s="534">
        <f>SUMIF(Clasificación!D:D,'CA EF'!A60,Clasificación!G:G)</f>
        <v>0</v>
      </c>
      <c r="C60" s="534"/>
      <c r="D60" s="57"/>
      <c r="E60" s="57"/>
      <c r="F60" s="60">
        <v>0</v>
      </c>
      <c r="G60" s="60">
        <f t="shared" si="6"/>
        <v>0</v>
      </c>
      <c r="H60" s="58">
        <v>0</v>
      </c>
      <c r="I60" s="58">
        <v>0</v>
      </c>
      <c r="J60" s="61">
        <f>-G60</f>
        <v>0</v>
      </c>
      <c r="K60" s="58">
        <v>0</v>
      </c>
      <c r="L60" s="58">
        <v>0</v>
      </c>
      <c r="M60" s="58">
        <v>0</v>
      </c>
      <c r="N60" s="58">
        <v>0</v>
      </c>
      <c r="O60" s="58"/>
      <c r="P60" s="58"/>
      <c r="Q60" s="58"/>
      <c r="R60" s="58"/>
      <c r="S60" s="58"/>
      <c r="T60" s="58">
        <v>0</v>
      </c>
      <c r="U60" s="58">
        <v>0</v>
      </c>
      <c r="V60" s="58">
        <v>0</v>
      </c>
      <c r="W60" s="58">
        <v>0</v>
      </c>
      <c r="X60" s="58">
        <v>0</v>
      </c>
      <c r="Y60" s="525">
        <f t="shared" si="5"/>
        <v>0</v>
      </c>
      <c r="Z60" s="536"/>
      <c r="AA60" s="536"/>
      <c r="AB60" s="536"/>
      <c r="AC60" s="536"/>
      <c r="AD60" s="536"/>
      <c r="AE60" s="536"/>
      <c r="AF60" s="536"/>
      <c r="AG60" s="536"/>
      <c r="AH60" s="536"/>
      <c r="AI60" s="536"/>
      <c r="AJ60" s="536"/>
      <c r="AK60" s="536"/>
      <c r="AL60" s="536"/>
    </row>
    <row r="61" spans="1:38" s="527" customFormat="1" ht="12" hidden="1">
      <c r="A61" s="11" t="s">
        <v>336</v>
      </c>
      <c r="B61" s="525">
        <f>SUMIF(Clasificación!D:D,'CA EF'!A61,Clasificación!G:G)</f>
        <v>0</v>
      </c>
      <c r="C61" s="525"/>
      <c r="D61" s="13"/>
      <c r="E61" s="13"/>
      <c r="F61" s="34">
        <v>0</v>
      </c>
      <c r="G61" s="60">
        <f t="shared" si="6"/>
        <v>0</v>
      </c>
      <c r="H61" s="59">
        <v>0</v>
      </c>
      <c r="I61" s="59">
        <v>0</v>
      </c>
      <c r="J61" s="59">
        <v>0</v>
      </c>
      <c r="K61" s="59">
        <v>0</v>
      </c>
      <c r="L61" s="59">
        <v>0</v>
      </c>
      <c r="M61" s="59">
        <v>0</v>
      </c>
      <c r="N61" s="59">
        <v>0</v>
      </c>
      <c r="O61" s="59"/>
      <c r="P61" s="59"/>
      <c r="Q61" s="59"/>
      <c r="R61" s="59"/>
      <c r="S61" s="59"/>
      <c r="T61" s="59">
        <v>0</v>
      </c>
      <c r="U61" s="59">
        <v>0</v>
      </c>
      <c r="V61" s="59">
        <v>0</v>
      </c>
      <c r="W61" s="59">
        <v>0</v>
      </c>
      <c r="X61" s="59">
        <v>0</v>
      </c>
      <c r="Y61" s="525">
        <f t="shared" si="5"/>
        <v>0</v>
      </c>
      <c r="Z61" s="531"/>
      <c r="AA61" s="531"/>
      <c r="AB61" s="531"/>
      <c r="AC61" s="531"/>
      <c r="AD61" s="531"/>
      <c r="AE61" s="531"/>
      <c r="AF61" s="531"/>
      <c r="AG61" s="531"/>
      <c r="AH61" s="531"/>
      <c r="AI61" s="531"/>
      <c r="AJ61" s="531"/>
      <c r="AK61" s="531"/>
      <c r="AL61" s="531"/>
    </row>
    <row r="62" spans="1:38" s="3" customFormat="1" ht="11.4" hidden="1">
      <c r="A62" s="547" t="s">
        <v>337</v>
      </c>
      <c r="B62" s="542">
        <f>SUMIF(Clasificación!D:D,'CA EF'!A62,Clasificación!G:G)</f>
        <v>-223028336</v>
      </c>
      <c r="C62" s="542" t="str">
        <f>+VLOOKUP(A62,Clasificación!$D$4:$H$167,5,0)</f>
        <v>Deudas Fiscales</v>
      </c>
      <c r="D62" s="548">
        <f>+B62</f>
        <v>-223028336</v>
      </c>
      <c r="E62" s="543"/>
      <c r="F62" s="545">
        <v>-11958872</v>
      </c>
      <c r="G62" s="545">
        <f>+B62-D62+E62-F62</f>
        <v>11958872</v>
      </c>
      <c r="H62" s="58">
        <v>0</v>
      </c>
      <c r="I62" s="58">
        <v>0</v>
      </c>
      <c r="J62" s="58">
        <v>0</v>
      </c>
      <c r="K62" s="58">
        <v>0</v>
      </c>
      <c r="L62" s="58">
        <v>0</v>
      </c>
      <c r="M62" s="58">
        <v>0</v>
      </c>
      <c r="N62" s="61">
        <f>-G62</f>
        <v>-11958872</v>
      </c>
      <c r="O62" s="58"/>
      <c r="P62" s="58"/>
      <c r="Q62" s="58"/>
      <c r="R62" s="58"/>
      <c r="S62" s="58"/>
      <c r="T62" s="58">
        <v>0</v>
      </c>
      <c r="U62" s="58">
        <v>0</v>
      </c>
      <c r="V62" s="58">
        <v>0</v>
      </c>
      <c r="W62" s="58">
        <v>0</v>
      </c>
      <c r="X62" s="58">
        <v>0</v>
      </c>
      <c r="Y62" s="525">
        <f t="shared" si="5"/>
        <v>0</v>
      </c>
      <c r="Z62" s="536"/>
      <c r="AA62" s="536"/>
      <c r="AB62" s="536"/>
      <c r="AC62" s="536"/>
      <c r="AD62" s="536"/>
      <c r="AE62" s="536"/>
      <c r="AF62" s="536"/>
      <c r="AG62" s="536"/>
      <c r="AH62" s="536"/>
      <c r="AI62" s="536"/>
      <c r="AJ62" s="536"/>
      <c r="AK62" s="536"/>
      <c r="AL62" s="536"/>
    </row>
    <row r="63" spans="1:38" s="3" customFormat="1" ht="11.4">
      <c r="A63" s="50" t="s">
        <v>516</v>
      </c>
      <c r="B63" s="534">
        <f>SUMIF(Clasificación!D:D,'CA EF'!A63,Clasificación!G:G)</f>
        <v>-32966374</v>
      </c>
      <c r="C63" s="534" t="str">
        <f>+VLOOKUP(A63,Clasificación!$D$4:$H$167,5,0)</f>
        <v>Deudas Fiscales</v>
      </c>
      <c r="D63" s="57"/>
      <c r="E63" s="57"/>
      <c r="F63" s="60">
        <v>0</v>
      </c>
      <c r="G63" s="60">
        <f t="shared" si="6"/>
        <v>-32966374</v>
      </c>
      <c r="H63" s="58">
        <v>0</v>
      </c>
      <c r="I63" s="58">
        <v>0</v>
      </c>
      <c r="J63" s="58">
        <v>0</v>
      </c>
      <c r="K63" s="58"/>
      <c r="L63" s="58">
        <v>0</v>
      </c>
      <c r="M63" s="58">
        <f>-G63</f>
        <v>32966374</v>
      </c>
      <c r="N63" s="61">
        <v>0</v>
      </c>
      <c r="O63" s="58"/>
      <c r="P63" s="58"/>
      <c r="Q63" s="58"/>
      <c r="R63" s="58"/>
      <c r="S63" s="58"/>
      <c r="T63" s="58">
        <v>0</v>
      </c>
      <c r="U63" s="58">
        <v>0</v>
      </c>
      <c r="V63" s="58">
        <v>0</v>
      </c>
      <c r="W63" s="58">
        <v>0</v>
      </c>
      <c r="X63" s="58">
        <v>0</v>
      </c>
      <c r="Y63" s="525">
        <f t="shared" si="5"/>
        <v>0</v>
      </c>
      <c r="Z63" s="536"/>
      <c r="AA63" s="536"/>
      <c r="AB63" s="536"/>
      <c r="AC63" s="536"/>
      <c r="AD63" s="536"/>
      <c r="AE63" s="536"/>
      <c r="AF63" s="536"/>
      <c r="AG63" s="536"/>
      <c r="AH63" s="536"/>
      <c r="AI63" s="536"/>
      <c r="AJ63" s="536"/>
      <c r="AK63" s="536"/>
      <c r="AL63" s="536"/>
    </row>
    <row r="64" spans="1:38" s="527" customFormat="1" ht="12" hidden="1">
      <c r="A64" s="11" t="s">
        <v>338</v>
      </c>
      <c r="B64" s="525">
        <f>SUMIF(Clasificación!D:D,'CA EF'!A64,Clasificación!G:G)</f>
        <v>0</v>
      </c>
      <c r="C64" s="525"/>
      <c r="D64" s="13"/>
      <c r="E64" s="13"/>
      <c r="F64" s="34">
        <v>0</v>
      </c>
      <c r="G64" s="60">
        <f t="shared" si="6"/>
        <v>0</v>
      </c>
      <c r="H64" s="59">
        <v>0</v>
      </c>
      <c r="I64" s="59">
        <v>0</v>
      </c>
      <c r="J64" s="59">
        <v>0</v>
      </c>
      <c r="K64" s="59">
        <v>0</v>
      </c>
      <c r="L64" s="59">
        <v>0</v>
      </c>
      <c r="M64" s="59">
        <v>0</v>
      </c>
      <c r="N64" s="59">
        <v>0</v>
      </c>
      <c r="O64" s="59"/>
      <c r="P64" s="59"/>
      <c r="Q64" s="59"/>
      <c r="R64" s="59"/>
      <c r="S64" s="59"/>
      <c r="T64" s="59">
        <v>0</v>
      </c>
      <c r="U64" s="59">
        <v>0</v>
      </c>
      <c r="V64" s="59">
        <v>0</v>
      </c>
      <c r="W64" s="59">
        <v>0</v>
      </c>
      <c r="X64" s="59">
        <v>0</v>
      </c>
      <c r="Y64" s="525">
        <f t="shared" si="5"/>
        <v>0</v>
      </c>
      <c r="Z64" s="531"/>
      <c r="AA64" s="531"/>
      <c r="AB64" s="531"/>
      <c r="AC64" s="531"/>
      <c r="AD64" s="531"/>
      <c r="AE64" s="531"/>
      <c r="AF64" s="531"/>
      <c r="AG64" s="531"/>
      <c r="AH64" s="531"/>
      <c r="AI64" s="531"/>
      <c r="AJ64" s="531"/>
      <c r="AK64" s="531"/>
      <c r="AL64" s="531"/>
    </row>
    <row r="65" spans="1:38" s="3" customFormat="1" ht="11.4" hidden="1">
      <c r="A65" s="50" t="s">
        <v>339</v>
      </c>
      <c r="B65" s="534">
        <f>SUMIF(Clasificación!D:D,'CA EF'!A65,Clasificación!G:G)</f>
        <v>0</v>
      </c>
      <c r="C65" s="534"/>
      <c r="D65" s="57"/>
      <c r="E65" s="57"/>
      <c r="F65" s="60">
        <v>-6330635</v>
      </c>
      <c r="G65" s="60">
        <f t="shared" si="6"/>
        <v>6330635</v>
      </c>
      <c r="H65" s="51">
        <f>-G65</f>
        <v>-6330635</v>
      </c>
      <c r="I65" s="58">
        <v>0</v>
      </c>
      <c r="J65" s="58">
        <v>0</v>
      </c>
      <c r="K65" s="58">
        <v>0</v>
      </c>
      <c r="L65" s="58">
        <v>0</v>
      </c>
      <c r="M65" s="58">
        <v>0</v>
      </c>
      <c r="N65" s="58">
        <v>0</v>
      </c>
      <c r="O65" s="58"/>
      <c r="P65" s="58"/>
      <c r="Q65" s="58"/>
      <c r="R65" s="58"/>
      <c r="S65" s="58"/>
      <c r="T65" s="58">
        <v>0</v>
      </c>
      <c r="U65" s="58">
        <v>0</v>
      </c>
      <c r="V65" s="58">
        <v>0</v>
      </c>
      <c r="W65" s="58">
        <v>0</v>
      </c>
      <c r="X65" s="58">
        <v>0</v>
      </c>
      <c r="Y65" s="525">
        <f t="shared" si="5"/>
        <v>0</v>
      </c>
      <c r="Z65" s="536"/>
      <c r="AA65" s="536"/>
      <c r="AB65" s="536"/>
      <c r="AC65" s="536"/>
      <c r="AD65" s="536"/>
      <c r="AE65" s="536"/>
      <c r="AF65" s="536"/>
      <c r="AG65" s="536"/>
      <c r="AH65" s="536"/>
      <c r="AI65" s="536"/>
      <c r="AJ65" s="536"/>
      <c r="AK65" s="536"/>
      <c r="AL65" s="536"/>
    </row>
    <row r="66" spans="1:38" s="3" customFormat="1" ht="11.4" hidden="1">
      <c r="A66" s="50" t="s">
        <v>351</v>
      </c>
      <c r="B66" s="534">
        <f>SUMIF(Clasificación!D:D,'CA EF'!A66,Clasificación!G:G)</f>
        <v>0</v>
      </c>
      <c r="C66" s="534"/>
      <c r="D66" s="57"/>
      <c r="E66" s="57"/>
      <c r="F66" s="60">
        <v>-3798679</v>
      </c>
      <c r="G66" s="60">
        <f t="shared" si="6"/>
        <v>3798679</v>
      </c>
      <c r="H66" s="51">
        <f>-G66</f>
        <v>-3798679</v>
      </c>
      <c r="I66" s="58">
        <v>0</v>
      </c>
      <c r="J66" s="58">
        <v>0</v>
      </c>
      <c r="K66" s="58">
        <v>0</v>
      </c>
      <c r="L66" s="58">
        <v>0</v>
      </c>
      <c r="M66" s="58">
        <v>0</v>
      </c>
      <c r="N66" s="58">
        <v>0</v>
      </c>
      <c r="O66" s="58"/>
      <c r="P66" s="58"/>
      <c r="Q66" s="58"/>
      <c r="R66" s="58"/>
      <c r="S66" s="58"/>
      <c r="T66" s="58">
        <v>0</v>
      </c>
      <c r="U66" s="58">
        <v>0</v>
      </c>
      <c r="V66" s="58">
        <v>0</v>
      </c>
      <c r="W66" s="58">
        <v>0</v>
      </c>
      <c r="X66" s="58">
        <v>0</v>
      </c>
      <c r="Y66" s="525">
        <f t="shared" si="5"/>
        <v>0</v>
      </c>
      <c r="Z66" s="536"/>
      <c r="AA66" s="536"/>
      <c r="AB66" s="536"/>
      <c r="AC66" s="536"/>
      <c r="AD66" s="536"/>
      <c r="AE66" s="536"/>
      <c r="AF66" s="536"/>
      <c r="AG66" s="536"/>
      <c r="AH66" s="536"/>
      <c r="AI66" s="536"/>
      <c r="AJ66" s="536"/>
      <c r="AK66" s="536"/>
      <c r="AL66" s="536"/>
    </row>
    <row r="67" spans="1:38" s="527" customFormat="1" ht="10.199999999999999" hidden="1">
      <c r="A67" s="530" t="s">
        <v>517</v>
      </c>
      <c r="B67" s="525">
        <f>SUMIF(Clasificación!D:D,'CA EF'!A67,Clasificación!G:G)</f>
        <v>0</v>
      </c>
      <c r="C67" s="525"/>
      <c r="D67" s="13"/>
      <c r="E67" s="13"/>
      <c r="F67" s="34">
        <v>0</v>
      </c>
      <c r="G67" s="60">
        <f t="shared" si="6"/>
        <v>0</v>
      </c>
      <c r="H67" s="58">
        <v>0</v>
      </c>
      <c r="I67" s="58">
        <v>0</v>
      </c>
      <c r="J67" s="58">
        <v>0</v>
      </c>
      <c r="K67" s="58">
        <v>0</v>
      </c>
      <c r="L67" s="58">
        <v>0</v>
      </c>
      <c r="M67" s="58">
        <v>0</v>
      </c>
      <c r="N67" s="58">
        <v>0</v>
      </c>
      <c r="O67" s="58"/>
      <c r="P67" s="58"/>
      <c r="Q67" s="58"/>
      <c r="R67" s="58"/>
      <c r="S67" s="58"/>
      <c r="T67" s="58">
        <v>0</v>
      </c>
      <c r="U67" s="58">
        <v>0</v>
      </c>
      <c r="V67" s="58">
        <v>0</v>
      </c>
      <c r="W67" s="58">
        <v>0</v>
      </c>
      <c r="X67" s="58">
        <v>0</v>
      </c>
      <c r="Y67" s="525">
        <f t="shared" si="5"/>
        <v>0</v>
      </c>
      <c r="Z67" s="531"/>
      <c r="AA67" s="531"/>
      <c r="AB67" s="531"/>
      <c r="AC67" s="531"/>
      <c r="AD67" s="531"/>
      <c r="AE67" s="531"/>
      <c r="AF67" s="531"/>
      <c r="AG67" s="531"/>
      <c r="AH67" s="531"/>
      <c r="AI67" s="531"/>
      <c r="AJ67" s="531"/>
      <c r="AK67" s="531"/>
      <c r="AL67" s="531"/>
    </row>
    <row r="68" spans="1:38" s="3" customFormat="1" ht="10.199999999999999" hidden="1">
      <c r="A68" s="533" t="s">
        <v>518</v>
      </c>
      <c r="B68" s="534">
        <f>SUMIF(Clasificación!D:D,'CA EF'!A68,Clasificación!G:G)</f>
        <v>0</v>
      </c>
      <c r="C68" s="534"/>
      <c r="D68" s="57"/>
      <c r="E68" s="57"/>
      <c r="F68" s="60">
        <v>0</v>
      </c>
      <c r="G68" s="60">
        <f t="shared" si="6"/>
        <v>0</v>
      </c>
      <c r="H68" s="58">
        <v>0</v>
      </c>
      <c r="I68" s="58">
        <v>0</v>
      </c>
      <c r="J68" s="58">
        <v>0</v>
      </c>
      <c r="K68" s="58">
        <f>-G68</f>
        <v>0</v>
      </c>
      <c r="L68" s="58">
        <v>0</v>
      </c>
      <c r="M68" s="58">
        <v>0</v>
      </c>
      <c r="N68" s="58">
        <v>0</v>
      </c>
      <c r="O68" s="58"/>
      <c r="P68" s="58"/>
      <c r="Q68" s="58"/>
      <c r="R68" s="58"/>
      <c r="S68" s="58"/>
      <c r="T68" s="58">
        <v>0</v>
      </c>
      <c r="U68" s="58">
        <v>0</v>
      </c>
      <c r="V68" s="58">
        <v>0</v>
      </c>
      <c r="W68" s="58">
        <v>0</v>
      </c>
      <c r="X68" s="58">
        <v>0</v>
      </c>
      <c r="Y68" s="525">
        <f t="shared" si="5"/>
        <v>0</v>
      </c>
      <c r="Z68" s="536"/>
      <c r="AA68" s="536"/>
      <c r="AB68" s="536"/>
      <c r="AC68" s="536"/>
      <c r="AD68" s="536"/>
      <c r="AE68" s="536"/>
      <c r="AF68" s="536"/>
      <c r="AG68" s="536"/>
      <c r="AH68" s="536"/>
      <c r="AI68" s="536"/>
      <c r="AJ68" s="536"/>
      <c r="AK68" s="536"/>
      <c r="AL68" s="536"/>
    </row>
    <row r="69" spans="1:38" s="3" customFormat="1" ht="10.199999999999999" hidden="1">
      <c r="A69" s="533" t="s">
        <v>519</v>
      </c>
      <c r="B69" s="534">
        <f>SUMIF(Clasificación!D:D,'CA EF'!A69,Clasificación!G:G)</f>
        <v>0</v>
      </c>
      <c r="C69" s="534"/>
      <c r="D69" s="57"/>
      <c r="E69" s="57"/>
      <c r="F69" s="60">
        <v>0</v>
      </c>
      <c r="G69" s="60">
        <f t="shared" si="6"/>
        <v>0</v>
      </c>
      <c r="H69" s="58">
        <v>0</v>
      </c>
      <c r="I69" s="58">
        <v>0</v>
      </c>
      <c r="J69" s="61">
        <f>-G69</f>
        <v>0</v>
      </c>
      <c r="K69" s="58">
        <v>0</v>
      </c>
      <c r="L69" s="58">
        <v>0</v>
      </c>
      <c r="M69" s="58">
        <v>0</v>
      </c>
      <c r="N69" s="58">
        <v>0</v>
      </c>
      <c r="O69" s="58"/>
      <c r="P69" s="58"/>
      <c r="Q69" s="58"/>
      <c r="R69" s="58"/>
      <c r="S69" s="58"/>
      <c r="T69" s="58">
        <v>0</v>
      </c>
      <c r="U69" s="58">
        <v>0</v>
      </c>
      <c r="V69" s="58">
        <v>0</v>
      </c>
      <c r="W69" s="58">
        <v>0</v>
      </c>
      <c r="X69" s="58">
        <v>0</v>
      </c>
      <c r="Y69" s="525">
        <f t="shared" si="5"/>
        <v>0</v>
      </c>
      <c r="Z69" s="536"/>
      <c r="AA69" s="536"/>
      <c r="AB69" s="536"/>
      <c r="AC69" s="536"/>
      <c r="AD69" s="536"/>
      <c r="AE69" s="536"/>
      <c r="AF69" s="536"/>
      <c r="AG69" s="536"/>
      <c r="AH69" s="536"/>
      <c r="AI69" s="536"/>
      <c r="AJ69" s="536"/>
      <c r="AK69" s="536"/>
      <c r="AL69" s="536"/>
    </row>
    <row r="70" spans="1:38" s="3" customFormat="1" ht="10.199999999999999" hidden="1">
      <c r="A70" s="533" t="s">
        <v>554</v>
      </c>
      <c r="B70" s="534">
        <f>SUMIF(Clasificación!D:D,'CA EF'!A70,Clasificación!G:G)</f>
        <v>-230000000</v>
      </c>
      <c r="C70" s="534" t="str">
        <f>+VLOOKUP(A70,Clasificación!$D$4:$H$167,5,0)</f>
        <v>Otros Pasivos</v>
      </c>
      <c r="D70" s="57"/>
      <c r="E70" s="57"/>
      <c r="F70" s="60">
        <v>0</v>
      </c>
      <c r="G70" s="60">
        <f t="shared" si="6"/>
        <v>-230000000</v>
      </c>
      <c r="H70" s="58">
        <v>0</v>
      </c>
      <c r="I70" s="58">
        <v>0</v>
      </c>
      <c r="J70" s="61">
        <f>-G70</f>
        <v>230000000</v>
      </c>
      <c r="K70" s="58">
        <v>0</v>
      </c>
      <c r="L70" s="58">
        <v>0</v>
      </c>
      <c r="M70" s="58">
        <v>0</v>
      </c>
      <c r="N70" s="58">
        <v>0</v>
      </c>
      <c r="O70" s="58"/>
      <c r="P70" s="58"/>
      <c r="Q70" s="58"/>
      <c r="R70" s="58"/>
      <c r="S70" s="58"/>
      <c r="T70" s="58">
        <v>0</v>
      </c>
      <c r="U70" s="58">
        <v>0</v>
      </c>
      <c r="V70" s="58">
        <v>0</v>
      </c>
      <c r="W70" s="58">
        <v>0</v>
      </c>
      <c r="X70" s="58">
        <v>0</v>
      </c>
      <c r="Y70" s="525">
        <f t="shared" si="5"/>
        <v>0</v>
      </c>
      <c r="Z70" s="536"/>
      <c r="AA70" s="536"/>
      <c r="AB70" s="536"/>
      <c r="AC70" s="536"/>
      <c r="AD70" s="536"/>
      <c r="AE70" s="536"/>
      <c r="AF70" s="536"/>
      <c r="AG70" s="536"/>
      <c r="AH70" s="536"/>
      <c r="AI70" s="536"/>
      <c r="AJ70" s="536"/>
      <c r="AK70" s="536"/>
      <c r="AL70" s="536"/>
    </row>
    <row r="71" spans="1:38" s="3" customFormat="1" ht="10.199999999999999">
      <c r="A71" s="533" t="s">
        <v>555</v>
      </c>
      <c r="B71" s="534">
        <f>SUMIF(Clasificación!D:D,'CA EF'!A71,Clasificación!G:G)</f>
        <v>-64355866</v>
      </c>
      <c r="C71" s="534" t="str">
        <f>+VLOOKUP(A71,Clasificación!$D$4:$H$167,5,0)</f>
        <v>Otros Pasivos</v>
      </c>
      <c r="D71" s="57"/>
      <c r="E71" s="57"/>
      <c r="F71" s="60">
        <v>0</v>
      </c>
      <c r="G71" s="60">
        <f t="shared" si="6"/>
        <v>-64355866</v>
      </c>
      <c r="H71" s="58">
        <v>0</v>
      </c>
      <c r="I71" s="58">
        <v>0</v>
      </c>
      <c r="J71" s="59">
        <v>0</v>
      </c>
      <c r="K71" s="61"/>
      <c r="L71" s="58">
        <v>0</v>
      </c>
      <c r="M71" s="58">
        <f>-G71</f>
        <v>64355866</v>
      </c>
      <c r="N71" s="58">
        <v>0</v>
      </c>
      <c r="O71" s="58"/>
      <c r="P71" s="58"/>
      <c r="Q71" s="58"/>
      <c r="R71" s="58"/>
      <c r="S71" s="58"/>
      <c r="T71" s="58">
        <v>0</v>
      </c>
      <c r="U71" s="58">
        <v>0</v>
      </c>
      <c r="V71" s="58">
        <v>0</v>
      </c>
      <c r="W71" s="58">
        <v>0</v>
      </c>
      <c r="X71" s="58">
        <v>0</v>
      </c>
      <c r="Y71" s="525">
        <f t="shared" si="5"/>
        <v>0</v>
      </c>
      <c r="Z71" s="536"/>
      <c r="AA71" s="536"/>
      <c r="AB71" s="536"/>
      <c r="AC71" s="536"/>
      <c r="AD71" s="536"/>
      <c r="AE71" s="536"/>
      <c r="AF71" s="536"/>
      <c r="AG71" s="536"/>
      <c r="AH71" s="536"/>
      <c r="AI71" s="536"/>
      <c r="AJ71" s="536"/>
      <c r="AK71" s="536"/>
      <c r="AL71" s="536"/>
    </row>
    <row r="72" spans="1:38" s="527" customFormat="1" ht="10.199999999999999" hidden="1">
      <c r="A72" s="530" t="s">
        <v>19</v>
      </c>
      <c r="B72" s="525">
        <f>SUMIF(Clasificación!D:D,'CA EF'!A72,Clasificación!G:G)</f>
        <v>0</v>
      </c>
      <c r="C72" s="525"/>
      <c r="D72" s="13"/>
      <c r="E72" s="13"/>
      <c r="F72" s="34">
        <v>0</v>
      </c>
      <c r="G72" s="60">
        <f t="shared" si="6"/>
        <v>0</v>
      </c>
      <c r="H72" s="59">
        <v>0</v>
      </c>
      <c r="I72" s="59">
        <v>0</v>
      </c>
      <c r="J72" s="59">
        <v>0</v>
      </c>
      <c r="K72" s="59">
        <v>0</v>
      </c>
      <c r="L72" s="59">
        <v>0</v>
      </c>
      <c r="M72" s="59">
        <v>0</v>
      </c>
      <c r="N72" s="59">
        <v>0</v>
      </c>
      <c r="O72" s="59"/>
      <c r="P72" s="59"/>
      <c r="Q72" s="59"/>
      <c r="R72" s="59"/>
      <c r="S72" s="59"/>
      <c r="T72" s="59">
        <v>0</v>
      </c>
      <c r="U72" s="59">
        <v>0</v>
      </c>
      <c r="V72" s="59">
        <v>0</v>
      </c>
      <c r="W72" s="59">
        <v>0</v>
      </c>
      <c r="X72" s="59">
        <v>0</v>
      </c>
      <c r="Y72" s="525">
        <f t="shared" si="5"/>
        <v>0</v>
      </c>
      <c r="Z72" s="531"/>
      <c r="AA72" s="531"/>
      <c r="AB72" s="531"/>
      <c r="AC72" s="531"/>
      <c r="AD72" s="531"/>
      <c r="AE72" s="531"/>
      <c r="AF72" s="531"/>
      <c r="AG72" s="531"/>
      <c r="AH72" s="531"/>
      <c r="AI72" s="531"/>
      <c r="AJ72" s="531"/>
      <c r="AK72" s="531"/>
      <c r="AL72" s="531"/>
    </row>
    <row r="73" spans="1:38" s="527" customFormat="1" ht="12" hidden="1" customHeight="1">
      <c r="A73" s="528" t="s">
        <v>10</v>
      </c>
      <c r="B73" s="525">
        <f>SUMIF(Clasificación!D:D,'CA EF'!A73,Clasificación!G:G)</f>
        <v>0</v>
      </c>
      <c r="C73" s="525"/>
      <c r="D73" s="13"/>
      <c r="E73" s="13"/>
      <c r="F73" s="34">
        <v>0</v>
      </c>
      <c r="G73" s="60">
        <f t="shared" si="6"/>
        <v>0</v>
      </c>
      <c r="H73" s="58">
        <v>0</v>
      </c>
      <c r="I73" s="58">
        <v>0</v>
      </c>
      <c r="J73" s="58">
        <v>0</v>
      </c>
      <c r="K73" s="58">
        <v>0</v>
      </c>
      <c r="L73" s="58">
        <v>0</v>
      </c>
      <c r="M73" s="58">
        <v>0</v>
      </c>
      <c r="N73" s="58">
        <v>0</v>
      </c>
      <c r="O73" s="58"/>
      <c r="P73" s="58"/>
      <c r="Q73" s="58"/>
      <c r="R73" s="58"/>
      <c r="S73" s="58"/>
      <c r="T73" s="58">
        <v>0</v>
      </c>
      <c r="U73" s="58">
        <v>0</v>
      </c>
      <c r="V73" s="58">
        <v>0</v>
      </c>
      <c r="W73" s="58">
        <v>0</v>
      </c>
      <c r="X73" s="58">
        <v>0</v>
      </c>
      <c r="Y73" s="525">
        <f t="shared" si="5"/>
        <v>0</v>
      </c>
      <c r="Z73" s="531"/>
      <c r="AA73" s="531"/>
      <c r="AB73" s="531"/>
      <c r="AC73" s="531"/>
      <c r="AD73" s="531"/>
      <c r="AE73" s="531"/>
      <c r="AF73" s="531"/>
      <c r="AG73" s="531"/>
      <c r="AH73" s="531"/>
      <c r="AI73" s="531"/>
      <c r="AJ73" s="531"/>
      <c r="AK73" s="531"/>
      <c r="AL73" s="531"/>
    </row>
    <row r="74" spans="1:38" s="527" customFormat="1" ht="10.199999999999999" hidden="1">
      <c r="A74" s="530" t="s">
        <v>185</v>
      </c>
      <c r="B74" s="525">
        <v>0</v>
      </c>
      <c r="C74" s="525"/>
      <c r="D74" s="13"/>
      <c r="E74" s="13"/>
      <c r="F74" s="34">
        <v>0</v>
      </c>
      <c r="G74" s="60">
        <f t="shared" si="6"/>
        <v>0</v>
      </c>
      <c r="H74" s="59">
        <v>0</v>
      </c>
      <c r="I74" s="59">
        <v>0</v>
      </c>
      <c r="J74" s="59">
        <v>0</v>
      </c>
      <c r="K74" s="59">
        <v>0</v>
      </c>
      <c r="L74" s="59">
        <v>0</v>
      </c>
      <c r="M74" s="59">
        <v>0</v>
      </c>
      <c r="N74" s="59">
        <v>0</v>
      </c>
      <c r="O74" s="59"/>
      <c r="P74" s="59"/>
      <c r="Q74" s="59"/>
      <c r="R74" s="59"/>
      <c r="S74" s="59"/>
      <c r="T74" s="59">
        <v>0</v>
      </c>
      <c r="U74" s="59">
        <v>0</v>
      </c>
      <c r="V74" s="59">
        <v>0</v>
      </c>
      <c r="W74" s="59">
        <v>0</v>
      </c>
      <c r="X74" s="59">
        <v>0</v>
      </c>
      <c r="Y74" s="525">
        <f t="shared" si="5"/>
        <v>0</v>
      </c>
      <c r="Z74" s="531"/>
      <c r="AA74" s="531"/>
      <c r="AB74" s="531"/>
      <c r="AC74" s="531"/>
      <c r="AD74" s="531"/>
      <c r="AE74" s="531"/>
      <c r="AF74" s="531"/>
      <c r="AG74" s="531"/>
      <c r="AH74" s="531"/>
      <c r="AI74" s="531"/>
      <c r="AJ74" s="531"/>
      <c r="AK74" s="531"/>
      <c r="AL74" s="531"/>
    </row>
    <row r="75" spans="1:38" s="3" customFormat="1" ht="10.199999999999999" hidden="1">
      <c r="A75" s="533" t="s">
        <v>186</v>
      </c>
      <c r="B75" s="534">
        <f>SUMIF(Clasificación!D:D,'CA EF'!A75,Clasificación!G:G)</f>
        <v>-5000000000</v>
      </c>
      <c r="C75" s="534">
        <f>+VLOOKUP(A75,Clasificación!$D$4:$H$167,5,0)</f>
        <v>0</v>
      </c>
      <c r="D75" s="535"/>
      <c r="E75" s="535"/>
      <c r="F75" s="60">
        <v>-5000000000</v>
      </c>
      <c r="G75" s="60">
        <f t="shared" si="6"/>
        <v>0</v>
      </c>
      <c r="H75" s="58">
        <v>0</v>
      </c>
      <c r="I75" s="58">
        <v>0</v>
      </c>
      <c r="J75" s="58">
        <v>0</v>
      </c>
      <c r="K75" s="58">
        <v>0</v>
      </c>
      <c r="L75" s="58">
        <v>0</v>
      </c>
      <c r="M75" s="58">
        <v>0</v>
      </c>
      <c r="N75" s="58">
        <v>0</v>
      </c>
      <c r="O75" s="58"/>
      <c r="P75" s="58"/>
      <c r="Q75" s="58"/>
      <c r="R75" s="58"/>
      <c r="S75" s="58"/>
      <c r="T75" s="52">
        <f>-G75</f>
        <v>0</v>
      </c>
      <c r="U75" s="58">
        <v>0</v>
      </c>
      <c r="V75" s="58">
        <v>0</v>
      </c>
      <c r="W75" s="58">
        <v>0</v>
      </c>
      <c r="X75" s="58">
        <v>0</v>
      </c>
      <c r="Y75" s="525">
        <f t="shared" si="5"/>
        <v>0</v>
      </c>
      <c r="Z75" s="536"/>
      <c r="AA75" s="536"/>
      <c r="AB75" s="536"/>
      <c r="AC75" s="536"/>
      <c r="AD75" s="536"/>
      <c r="AE75" s="536"/>
      <c r="AF75" s="536"/>
      <c r="AG75" s="536"/>
      <c r="AH75" s="536"/>
      <c r="AI75" s="536"/>
      <c r="AJ75" s="536"/>
      <c r="AK75" s="536"/>
      <c r="AL75" s="536"/>
    </row>
    <row r="76" spans="1:38" s="3" customFormat="1" ht="10.199999999999999" hidden="1">
      <c r="A76" s="533" t="s">
        <v>187</v>
      </c>
      <c r="B76" s="534">
        <f>SUMIF(Clasificación!D:D,'CA EF'!A76,Clasificación!G:G)</f>
        <v>0</v>
      </c>
      <c r="C76" s="534"/>
      <c r="D76" s="57">
        <v>0</v>
      </c>
      <c r="E76" s="57"/>
      <c r="F76" s="60">
        <v>1500000000</v>
      </c>
      <c r="G76" s="60">
        <f t="shared" si="6"/>
        <v>-1500000000</v>
      </c>
      <c r="H76" s="58">
        <v>0</v>
      </c>
      <c r="I76" s="58">
        <v>0</v>
      </c>
      <c r="J76" s="58">
        <v>0</v>
      </c>
      <c r="K76" s="58">
        <v>0</v>
      </c>
      <c r="L76" s="58">
        <v>0</v>
      </c>
      <c r="M76" s="58">
        <v>0</v>
      </c>
      <c r="N76" s="58">
        <v>0</v>
      </c>
      <c r="O76" s="58"/>
      <c r="P76" s="58"/>
      <c r="Q76" s="58"/>
      <c r="R76" s="58"/>
      <c r="S76" s="58"/>
      <c r="T76" s="52">
        <f>-G76</f>
        <v>1500000000</v>
      </c>
      <c r="U76" s="58">
        <v>0</v>
      </c>
      <c r="V76" s="58">
        <v>0</v>
      </c>
      <c r="W76" s="58">
        <v>0</v>
      </c>
      <c r="X76" s="58">
        <v>0</v>
      </c>
      <c r="Y76" s="525">
        <f t="shared" si="5"/>
        <v>0</v>
      </c>
      <c r="Z76" s="536"/>
      <c r="AA76" s="536"/>
      <c r="AB76" s="536"/>
      <c r="AC76" s="536"/>
      <c r="AD76" s="536"/>
      <c r="AE76" s="536"/>
      <c r="AF76" s="536"/>
      <c r="AG76" s="536"/>
      <c r="AH76" s="536"/>
      <c r="AI76" s="536"/>
      <c r="AJ76" s="536"/>
      <c r="AK76" s="536"/>
      <c r="AL76" s="536"/>
    </row>
    <row r="77" spans="1:38" s="3" customFormat="1" ht="10.199999999999999" hidden="1">
      <c r="A77" s="533" t="s">
        <v>520</v>
      </c>
      <c r="B77" s="534">
        <f>SUMIF(Clasificación!D:D,'CA EF'!A77,Clasificación!G:G)</f>
        <v>-98000000</v>
      </c>
      <c r="C77" s="534">
        <f>+VLOOKUP(A77,Clasificación!$D$4:$H$167,5,0)</f>
        <v>0</v>
      </c>
      <c r="D77" s="57">
        <v>0</v>
      </c>
      <c r="E77" s="536">
        <f>-B77</f>
        <v>98000000</v>
      </c>
      <c r="F77" s="60">
        <v>0</v>
      </c>
      <c r="G77" s="60">
        <f t="shared" si="6"/>
        <v>0</v>
      </c>
      <c r="H77" s="58">
        <v>0</v>
      </c>
      <c r="I77" s="58">
        <v>0</v>
      </c>
      <c r="J77" s="58">
        <v>0</v>
      </c>
      <c r="K77" s="58">
        <v>0</v>
      </c>
      <c r="L77" s="58">
        <v>0</v>
      </c>
      <c r="M77" s="58">
        <v>0</v>
      </c>
      <c r="N77" s="58">
        <v>0</v>
      </c>
      <c r="O77" s="58"/>
      <c r="P77" s="58"/>
      <c r="Q77" s="58"/>
      <c r="R77" s="58"/>
      <c r="S77" s="58"/>
      <c r="T77" s="52">
        <f>-G77</f>
        <v>0</v>
      </c>
      <c r="U77" s="58">
        <v>0</v>
      </c>
      <c r="V77" s="58">
        <v>0</v>
      </c>
      <c r="W77" s="58">
        <v>0</v>
      </c>
      <c r="X77" s="58">
        <v>0</v>
      </c>
      <c r="Y77" s="525">
        <f t="shared" si="5"/>
        <v>0</v>
      </c>
      <c r="Z77" s="536"/>
      <c r="AA77" s="536"/>
      <c r="AB77" s="536"/>
      <c r="AC77" s="536"/>
      <c r="AD77" s="536"/>
      <c r="AE77" s="536"/>
      <c r="AF77" s="536"/>
      <c r="AG77" s="536"/>
      <c r="AH77" s="536"/>
      <c r="AI77" s="536"/>
      <c r="AJ77" s="536"/>
      <c r="AK77" s="536"/>
      <c r="AL77" s="536"/>
    </row>
    <row r="78" spans="1:38" s="3" customFormat="1" ht="10.199999999999999" hidden="1">
      <c r="A78" s="533" t="s">
        <v>11</v>
      </c>
      <c r="B78" s="534">
        <f>SUMIF(Clasificación!D:D,'CA EF'!A78,Clasificación!G:G)</f>
        <v>0</v>
      </c>
      <c r="C78" s="534"/>
      <c r="D78" s="57"/>
      <c r="E78" s="57"/>
      <c r="F78" s="60">
        <v>0</v>
      </c>
      <c r="G78" s="60">
        <f t="shared" si="6"/>
        <v>0</v>
      </c>
      <c r="H78" s="58">
        <v>0</v>
      </c>
      <c r="I78" s="58">
        <v>0</v>
      </c>
      <c r="J78" s="58">
        <v>0</v>
      </c>
      <c r="K78" s="58">
        <v>0</v>
      </c>
      <c r="L78" s="58">
        <v>0</v>
      </c>
      <c r="M78" s="58">
        <v>0</v>
      </c>
      <c r="N78" s="58">
        <v>0</v>
      </c>
      <c r="O78" s="58"/>
      <c r="P78" s="58"/>
      <c r="Q78" s="58"/>
      <c r="R78" s="58"/>
      <c r="S78" s="58"/>
      <c r="T78" s="52">
        <f t="shared" ref="T78:T81" si="8">-G78</f>
        <v>0</v>
      </c>
      <c r="U78" s="58">
        <v>0</v>
      </c>
      <c r="V78" s="58">
        <v>0</v>
      </c>
      <c r="W78" s="58">
        <v>0</v>
      </c>
      <c r="X78" s="58">
        <v>0</v>
      </c>
      <c r="Y78" s="525">
        <f t="shared" si="5"/>
        <v>0</v>
      </c>
      <c r="Z78" s="536"/>
      <c r="AA78" s="536"/>
      <c r="AB78" s="536"/>
      <c r="AC78" s="536"/>
      <c r="AD78" s="536"/>
      <c r="AE78" s="536"/>
      <c r="AF78" s="536"/>
      <c r="AG78" s="536"/>
      <c r="AH78" s="536"/>
      <c r="AI78" s="536"/>
      <c r="AJ78" s="536"/>
      <c r="AK78" s="536"/>
      <c r="AL78" s="536"/>
    </row>
    <row r="79" spans="1:38" s="3" customFormat="1" ht="10.199999999999999" hidden="1">
      <c r="A79" s="533" t="s">
        <v>521</v>
      </c>
      <c r="B79" s="534">
        <f>SUMIF(Clasificación!D:D,'CA EF'!A79,Clasificación!G:G)</f>
        <v>-5201018</v>
      </c>
      <c r="C79" s="534">
        <f>+VLOOKUP(A79,Clasificación!$D$4:$H$167,5,0)</f>
        <v>0</v>
      </c>
      <c r="D79" s="57"/>
      <c r="E79" s="536">
        <f>-B79</f>
        <v>5201018</v>
      </c>
      <c r="F79" s="60">
        <v>0</v>
      </c>
      <c r="G79" s="60">
        <f t="shared" si="6"/>
        <v>0</v>
      </c>
      <c r="H79" s="58">
        <v>0</v>
      </c>
      <c r="I79" s="58">
        <v>0</v>
      </c>
      <c r="J79" s="58">
        <v>0</v>
      </c>
      <c r="K79" s="58">
        <v>0</v>
      </c>
      <c r="L79" s="58">
        <v>0</v>
      </c>
      <c r="M79" s="58">
        <v>0</v>
      </c>
      <c r="N79" s="58">
        <v>0</v>
      </c>
      <c r="O79" s="58"/>
      <c r="P79" s="58"/>
      <c r="Q79" s="58"/>
      <c r="R79" s="58"/>
      <c r="S79" s="58"/>
      <c r="T79" s="52">
        <f t="shared" si="8"/>
        <v>0</v>
      </c>
      <c r="U79" s="58">
        <v>0</v>
      </c>
      <c r="V79" s="58">
        <v>0</v>
      </c>
      <c r="W79" s="58">
        <v>0</v>
      </c>
      <c r="X79" s="58">
        <v>0</v>
      </c>
      <c r="Y79" s="525">
        <f t="shared" si="5"/>
        <v>0</v>
      </c>
      <c r="Z79" s="536"/>
      <c r="AA79" s="536"/>
      <c r="AB79" s="536"/>
      <c r="AC79" s="536"/>
      <c r="AD79" s="536"/>
      <c r="AE79" s="536"/>
      <c r="AF79" s="536"/>
      <c r="AG79" s="536"/>
      <c r="AH79" s="536"/>
      <c r="AI79" s="536"/>
      <c r="AJ79" s="536"/>
      <c r="AK79" s="536"/>
      <c r="AL79" s="536"/>
    </row>
    <row r="80" spans="1:38" s="3" customFormat="1" ht="10.199999999999999" hidden="1">
      <c r="A80" s="533" t="s">
        <v>522</v>
      </c>
      <c r="B80" s="534">
        <f>SUMIF(Clasificación!D:D,'CA EF'!A80,Clasificación!G:G)</f>
        <v>0</v>
      </c>
      <c r="C80" s="534"/>
      <c r="D80" s="57"/>
      <c r="E80" s="57"/>
      <c r="F80" s="60">
        <v>0</v>
      </c>
      <c r="G80" s="60">
        <f t="shared" si="6"/>
        <v>0</v>
      </c>
      <c r="H80" s="58">
        <v>0</v>
      </c>
      <c r="I80" s="58">
        <v>0</v>
      </c>
      <c r="J80" s="58">
        <v>0</v>
      </c>
      <c r="K80" s="58">
        <v>0</v>
      </c>
      <c r="L80" s="58">
        <v>0</v>
      </c>
      <c r="M80" s="58">
        <v>0</v>
      </c>
      <c r="N80" s="58">
        <v>0</v>
      </c>
      <c r="O80" s="58"/>
      <c r="P80" s="58"/>
      <c r="Q80" s="58"/>
      <c r="R80" s="58"/>
      <c r="S80" s="58"/>
      <c r="T80" s="52">
        <f t="shared" si="8"/>
        <v>0</v>
      </c>
      <c r="U80" s="58">
        <v>0</v>
      </c>
      <c r="V80" s="58">
        <v>0</v>
      </c>
      <c r="W80" s="58">
        <v>0</v>
      </c>
      <c r="X80" s="58">
        <v>0</v>
      </c>
      <c r="Y80" s="525">
        <f t="shared" si="5"/>
        <v>0</v>
      </c>
      <c r="Z80" s="536"/>
      <c r="AA80" s="536"/>
      <c r="AB80" s="536"/>
      <c r="AC80" s="536"/>
      <c r="AD80" s="536"/>
      <c r="AE80" s="536"/>
      <c r="AF80" s="536"/>
      <c r="AG80" s="536"/>
      <c r="AH80" s="536"/>
      <c r="AI80" s="536"/>
      <c r="AJ80" s="536"/>
      <c r="AK80" s="536"/>
      <c r="AL80" s="536"/>
    </row>
    <row r="81" spans="1:38" s="3" customFormat="1" ht="10.199999999999999" hidden="1">
      <c r="A81" s="533" t="s">
        <v>523</v>
      </c>
      <c r="B81" s="534">
        <f>SUMIF(Clasificación!D:D,'CA EF'!A81,Clasificación!G:G)</f>
        <v>-819333</v>
      </c>
      <c r="C81" s="534">
        <f>+VLOOKUP(A81,Clasificación!$D$4:$H$167,5,0)</f>
        <v>0</v>
      </c>
      <c r="D81" s="57"/>
      <c r="E81" s="536">
        <f>-B81</f>
        <v>819333</v>
      </c>
      <c r="F81" s="60">
        <v>0</v>
      </c>
      <c r="G81" s="60">
        <f t="shared" si="6"/>
        <v>0</v>
      </c>
      <c r="H81" s="58">
        <v>0</v>
      </c>
      <c r="I81" s="58">
        <v>0</v>
      </c>
      <c r="J81" s="58">
        <v>0</v>
      </c>
      <c r="K81" s="58">
        <v>0</v>
      </c>
      <c r="L81" s="58">
        <v>0</v>
      </c>
      <c r="M81" s="58">
        <v>0</v>
      </c>
      <c r="N81" s="58">
        <v>0</v>
      </c>
      <c r="O81" s="58"/>
      <c r="P81" s="58"/>
      <c r="Q81" s="58"/>
      <c r="R81" s="58"/>
      <c r="S81" s="58"/>
      <c r="T81" s="52">
        <f t="shared" si="8"/>
        <v>0</v>
      </c>
      <c r="U81" s="58">
        <v>0</v>
      </c>
      <c r="V81" s="58">
        <v>0</v>
      </c>
      <c r="W81" s="58">
        <v>0</v>
      </c>
      <c r="X81" s="58">
        <v>0</v>
      </c>
      <c r="Y81" s="525">
        <f t="shared" si="5"/>
        <v>0</v>
      </c>
      <c r="Z81" s="536"/>
      <c r="AA81" s="536"/>
      <c r="AB81" s="536"/>
      <c r="AC81" s="536"/>
      <c r="AD81" s="536"/>
      <c r="AE81" s="536"/>
      <c r="AF81" s="536"/>
      <c r="AG81" s="536"/>
      <c r="AH81" s="536"/>
      <c r="AI81" s="536"/>
      <c r="AJ81" s="536"/>
      <c r="AK81" s="536"/>
      <c r="AL81" s="536"/>
    </row>
    <row r="82" spans="1:38" s="527" customFormat="1" ht="10.199999999999999" hidden="1">
      <c r="A82" s="530" t="s">
        <v>56</v>
      </c>
      <c r="B82" s="525">
        <f>SUMIF(Clasificación!D:D,'CA EF'!A82,Clasificación!G:G)</f>
        <v>0</v>
      </c>
      <c r="C82" s="525"/>
      <c r="D82" s="13"/>
      <c r="E82" s="13"/>
      <c r="F82" s="60">
        <v>0</v>
      </c>
      <c r="G82" s="60">
        <f t="shared" si="6"/>
        <v>0</v>
      </c>
      <c r="H82" s="58">
        <v>0</v>
      </c>
      <c r="I82" s="58">
        <v>0</v>
      </c>
      <c r="J82" s="58">
        <v>0</v>
      </c>
      <c r="K82" s="58">
        <v>0</v>
      </c>
      <c r="L82" s="58">
        <v>0</v>
      </c>
      <c r="M82" s="58">
        <v>0</v>
      </c>
      <c r="N82" s="58">
        <v>0</v>
      </c>
      <c r="O82" s="58"/>
      <c r="P82" s="58"/>
      <c r="Q82" s="58"/>
      <c r="R82" s="58"/>
      <c r="S82" s="58"/>
      <c r="T82" s="58">
        <v>0</v>
      </c>
      <c r="U82" s="58">
        <v>0</v>
      </c>
      <c r="V82" s="58">
        <v>0</v>
      </c>
      <c r="W82" s="58">
        <v>0</v>
      </c>
      <c r="X82" s="58">
        <v>0</v>
      </c>
      <c r="Y82" s="525">
        <f t="shared" si="5"/>
        <v>0</v>
      </c>
      <c r="Z82" s="531"/>
      <c r="AA82" s="531"/>
      <c r="AB82" s="531"/>
      <c r="AC82" s="531"/>
      <c r="AD82" s="531"/>
      <c r="AE82" s="531"/>
      <c r="AF82" s="531"/>
      <c r="AG82" s="531"/>
      <c r="AH82" s="531"/>
      <c r="AI82" s="531"/>
      <c r="AJ82" s="531"/>
      <c r="AK82" s="531"/>
      <c r="AL82" s="531"/>
    </row>
    <row r="83" spans="1:38" s="3" customFormat="1" ht="10.199999999999999" hidden="1">
      <c r="A83" s="533" t="s">
        <v>472</v>
      </c>
      <c r="B83" s="534">
        <f>SUMIF(Clasificación!D:D,'CA EF'!A83,Clasificación!G:G)</f>
        <v>0</v>
      </c>
      <c r="C83" s="534"/>
      <c r="D83" s="57"/>
      <c r="E83" s="57"/>
      <c r="F83" s="60">
        <v>0</v>
      </c>
      <c r="G83" s="60">
        <f t="shared" si="6"/>
        <v>0</v>
      </c>
      <c r="H83" s="59">
        <v>0</v>
      </c>
      <c r="I83" s="59">
        <v>0</v>
      </c>
      <c r="J83" s="59">
        <v>0</v>
      </c>
      <c r="K83" s="59">
        <v>0</v>
      </c>
      <c r="L83" s="59">
        <v>0</v>
      </c>
      <c r="M83" s="59">
        <v>0</v>
      </c>
      <c r="N83" s="59">
        <v>0</v>
      </c>
      <c r="O83" s="59"/>
      <c r="P83" s="59"/>
      <c r="Q83" s="59"/>
      <c r="R83" s="59"/>
      <c r="S83" s="59"/>
      <c r="T83" s="59">
        <v>0</v>
      </c>
      <c r="U83" s="59">
        <v>0</v>
      </c>
      <c r="V83" s="59">
        <v>0</v>
      </c>
      <c r="W83" s="59">
        <v>0</v>
      </c>
      <c r="X83" s="59">
        <v>0</v>
      </c>
      <c r="Y83" s="525">
        <f t="shared" si="5"/>
        <v>0</v>
      </c>
      <c r="Z83" s="536"/>
      <c r="AA83" s="536"/>
      <c r="AB83" s="536"/>
      <c r="AC83" s="536"/>
      <c r="AD83" s="536"/>
      <c r="AE83" s="536"/>
      <c r="AF83" s="536"/>
      <c r="AG83" s="536"/>
      <c r="AH83" s="536"/>
      <c r="AI83" s="536"/>
      <c r="AJ83" s="536"/>
      <c r="AK83" s="536"/>
      <c r="AL83" s="536"/>
    </row>
    <row r="84" spans="1:38" s="3" customFormat="1" ht="10.199999999999999" hidden="1">
      <c r="A84" s="533" t="s">
        <v>188</v>
      </c>
      <c r="B84" s="534">
        <f>SUMIF(Clasificación!D:D,'CA EF'!A84,Clasificación!G:G)</f>
        <v>-1943971657</v>
      </c>
      <c r="C84" s="534">
        <f>+VLOOKUP(A84,Clasificación!$D$4:$H$167,5,0)</f>
        <v>0</v>
      </c>
      <c r="D84" s="57">
        <f>+E81+E79+E77</f>
        <v>104020351</v>
      </c>
      <c r="E84" s="549">
        <f>+D168</f>
        <v>1943971657</v>
      </c>
      <c r="F84" s="60">
        <v>-104020351</v>
      </c>
      <c r="G84" s="60">
        <f t="shared" si="6"/>
        <v>0</v>
      </c>
      <c r="H84" s="59">
        <v>0</v>
      </c>
      <c r="I84" s="59">
        <v>0</v>
      </c>
      <c r="J84" s="59">
        <v>0</v>
      </c>
      <c r="K84" s="59">
        <v>0</v>
      </c>
      <c r="L84" s="59">
        <v>0</v>
      </c>
      <c r="M84" s="59">
        <v>0</v>
      </c>
      <c r="N84" s="59">
        <v>0</v>
      </c>
      <c r="O84" s="59"/>
      <c r="P84" s="59"/>
      <c r="Q84" s="59"/>
      <c r="R84" s="59"/>
      <c r="S84" s="59"/>
      <c r="T84" s="59">
        <v>0</v>
      </c>
      <c r="U84" s="59">
        <v>0</v>
      </c>
      <c r="V84" s="59">
        <v>0</v>
      </c>
      <c r="W84" s="59">
        <v>0</v>
      </c>
      <c r="X84" s="59">
        <v>0</v>
      </c>
      <c r="Y84" s="525">
        <f t="shared" si="5"/>
        <v>0</v>
      </c>
      <c r="Z84" s="536"/>
      <c r="AA84" s="536"/>
      <c r="AB84" s="536"/>
      <c r="AC84" s="536"/>
      <c r="AD84" s="536"/>
      <c r="AE84" s="536"/>
      <c r="AF84" s="536"/>
      <c r="AG84" s="536"/>
      <c r="AH84" s="536"/>
      <c r="AI84" s="536"/>
      <c r="AJ84" s="536"/>
      <c r="AK84" s="536"/>
      <c r="AL84" s="536"/>
    </row>
    <row r="85" spans="1:38" s="527" customFormat="1" ht="10.199999999999999" hidden="1">
      <c r="A85" s="19" t="s">
        <v>220</v>
      </c>
      <c r="B85" s="20">
        <f>SUM(B48:B84)+'BG 2021'!C43+'BG 2021'!C56</f>
        <v>0</v>
      </c>
      <c r="C85" s="20"/>
      <c r="D85" s="22"/>
      <c r="E85" s="22"/>
      <c r="F85" s="20">
        <f>SUM(F48:F84)-'BG 2020'!C43-'BG 2020'!C36</f>
        <v>-7252217074</v>
      </c>
      <c r="G85" s="20">
        <v>0</v>
      </c>
      <c r="H85" s="23"/>
      <c r="I85" s="23"/>
      <c r="J85" s="23"/>
      <c r="K85" s="23"/>
      <c r="L85" s="23"/>
      <c r="M85" s="23"/>
      <c r="N85" s="23"/>
      <c r="O85" s="23"/>
      <c r="P85" s="23"/>
      <c r="Q85" s="23"/>
      <c r="R85" s="23"/>
      <c r="S85" s="23"/>
      <c r="T85" s="23"/>
      <c r="U85" s="23"/>
      <c r="V85" s="23"/>
      <c r="W85" s="23"/>
      <c r="X85" s="23"/>
      <c r="Y85" s="20"/>
      <c r="Z85" s="531"/>
      <c r="AA85" s="531"/>
      <c r="AB85" s="531"/>
      <c r="AC85" s="531"/>
      <c r="AD85" s="531"/>
      <c r="AE85" s="531"/>
      <c r="AF85" s="531"/>
      <c r="AG85" s="531"/>
      <c r="AH85" s="531"/>
      <c r="AI85" s="531"/>
      <c r="AJ85" s="531"/>
      <c r="AK85" s="531"/>
      <c r="AL85" s="531"/>
    </row>
    <row r="86" spans="1:38" s="527" customFormat="1" ht="10.199999999999999" hidden="1">
      <c r="A86" s="530" t="s">
        <v>13</v>
      </c>
      <c r="B86" s="525">
        <f>SUMIF(Clasificación!D:D,'CA EF'!A86,Clasificación!G:G)</f>
        <v>0</v>
      </c>
      <c r="C86" s="525"/>
      <c r="D86" s="13"/>
      <c r="E86" s="13"/>
      <c r="F86" s="34">
        <v>0</v>
      </c>
      <c r="G86" s="60">
        <f t="shared" si="6"/>
        <v>0</v>
      </c>
      <c r="H86" s="58">
        <v>0</v>
      </c>
      <c r="I86" s="58">
        <v>0</v>
      </c>
      <c r="J86" s="58">
        <v>0</v>
      </c>
      <c r="K86" s="58">
        <v>0</v>
      </c>
      <c r="L86" s="58">
        <v>0</v>
      </c>
      <c r="M86" s="58">
        <v>0</v>
      </c>
      <c r="N86" s="58">
        <v>0</v>
      </c>
      <c r="O86" s="58"/>
      <c r="P86" s="58"/>
      <c r="Q86" s="58"/>
      <c r="R86" s="58"/>
      <c r="S86" s="58"/>
      <c r="T86" s="58">
        <v>0</v>
      </c>
      <c r="U86" s="58">
        <v>0</v>
      </c>
      <c r="V86" s="58">
        <v>0</v>
      </c>
      <c r="W86" s="58">
        <v>0</v>
      </c>
      <c r="X86" s="58">
        <v>0</v>
      </c>
      <c r="Y86" s="525">
        <f t="shared" ref="Y86:Y100" si="9">SUM(G86:X86)</f>
        <v>0</v>
      </c>
      <c r="Z86" s="531"/>
      <c r="AA86" s="531"/>
      <c r="AB86" s="531"/>
      <c r="AC86" s="531"/>
      <c r="AD86" s="531"/>
      <c r="AE86" s="531"/>
      <c r="AF86" s="531"/>
      <c r="AG86" s="531"/>
      <c r="AH86" s="531"/>
      <c r="AI86" s="531"/>
      <c r="AJ86" s="531"/>
      <c r="AK86" s="531"/>
      <c r="AL86" s="531"/>
    </row>
    <row r="87" spans="1:38" s="527" customFormat="1" ht="12" hidden="1">
      <c r="A87" s="550" t="s">
        <v>340</v>
      </c>
      <c r="B87" s="525">
        <f>SUMIF(Clasificación!D:D,'CA EF'!A87,Clasificación!G:G)</f>
        <v>0</v>
      </c>
      <c r="C87" s="525"/>
      <c r="D87" s="13"/>
      <c r="E87" s="13"/>
      <c r="F87" s="34">
        <v>0</v>
      </c>
      <c r="G87" s="60">
        <f t="shared" si="6"/>
        <v>0</v>
      </c>
      <c r="H87" s="58"/>
      <c r="I87" s="58"/>
      <c r="J87" s="58"/>
      <c r="K87" s="58"/>
      <c r="L87" s="58"/>
      <c r="M87" s="58"/>
      <c r="N87" s="58"/>
      <c r="O87" s="58"/>
      <c r="P87" s="58"/>
      <c r="Q87" s="58"/>
      <c r="R87" s="58"/>
      <c r="S87" s="58"/>
      <c r="T87" s="58"/>
      <c r="U87" s="58"/>
      <c r="V87" s="58"/>
      <c r="W87" s="58"/>
      <c r="X87" s="58"/>
      <c r="Y87" s="525">
        <f t="shared" si="9"/>
        <v>0</v>
      </c>
      <c r="Z87" s="531"/>
      <c r="AA87" s="531"/>
      <c r="AB87" s="531"/>
      <c r="AC87" s="531"/>
      <c r="AD87" s="531"/>
      <c r="AE87" s="531"/>
      <c r="AF87" s="531"/>
      <c r="AG87" s="531"/>
      <c r="AH87" s="531"/>
      <c r="AI87" s="531"/>
      <c r="AJ87" s="531"/>
      <c r="AK87" s="531"/>
      <c r="AL87" s="531"/>
    </row>
    <row r="88" spans="1:38" s="527" customFormat="1" ht="12" hidden="1">
      <c r="A88" s="550" t="s">
        <v>341</v>
      </c>
      <c r="B88" s="525">
        <f>SUMIF(Clasificación!D:D,'CA EF'!A88,Clasificación!G:G)</f>
        <v>0</v>
      </c>
      <c r="C88" s="525"/>
      <c r="D88" s="13"/>
      <c r="E88" s="13"/>
      <c r="F88" s="34">
        <v>0</v>
      </c>
      <c r="G88" s="60">
        <f t="shared" si="6"/>
        <v>0</v>
      </c>
      <c r="H88" s="58"/>
      <c r="I88" s="58"/>
      <c r="J88" s="58"/>
      <c r="K88" s="58"/>
      <c r="L88" s="58"/>
      <c r="M88" s="58"/>
      <c r="N88" s="58"/>
      <c r="O88" s="58"/>
      <c r="P88" s="58"/>
      <c r="Q88" s="58"/>
      <c r="R88" s="58"/>
      <c r="S88" s="58"/>
      <c r="T88" s="58"/>
      <c r="U88" s="58"/>
      <c r="V88" s="58"/>
      <c r="W88" s="58"/>
      <c r="X88" s="58"/>
      <c r="Y88" s="525">
        <f t="shared" si="9"/>
        <v>0</v>
      </c>
      <c r="Z88" s="531"/>
      <c r="AA88" s="531"/>
      <c r="AB88" s="531"/>
      <c r="AC88" s="531"/>
      <c r="AD88" s="531"/>
      <c r="AE88" s="531"/>
      <c r="AF88" s="531"/>
      <c r="AG88" s="531"/>
      <c r="AH88" s="531"/>
      <c r="AI88" s="531"/>
      <c r="AJ88" s="531"/>
      <c r="AK88" s="531"/>
      <c r="AL88" s="531"/>
    </row>
    <row r="89" spans="1:38" s="527" customFormat="1" ht="11.4" hidden="1">
      <c r="A89" s="50" t="s">
        <v>364</v>
      </c>
      <c r="B89" s="534">
        <v>0</v>
      </c>
      <c r="C89" s="534"/>
      <c r="D89" s="13"/>
      <c r="E89" s="13"/>
      <c r="F89" s="34">
        <v>0</v>
      </c>
      <c r="G89" s="60">
        <f t="shared" si="6"/>
        <v>0</v>
      </c>
      <c r="H89" s="58">
        <f>-G89</f>
        <v>0</v>
      </c>
      <c r="I89" s="58"/>
      <c r="J89" s="58"/>
      <c r="K89" s="58"/>
      <c r="L89" s="58"/>
      <c r="M89" s="58"/>
      <c r="N89" s="58"/>
      <c r="O89" s="58"/>
      <c r="P89" s="58"/>
      <c r="Q89" s="58"/>
      <c r="R89" s="58"/>
      <c r="S89" s="58"/>
      <c r="T89" s="58"/>
      <c r="U89" s="58"/>
      <c r="V89" s="58"/>
      <c r="W89" s="58"/>
      <c r="X89" s="58"/>
      <c r="Y89" s="525">
        <f t="shared" si="9"/>
        <v>0</v>
      </c>
      <c r="Z89" s="531"/>
      <c r="AA89" s="531"/>
      <c r="AB89" s="531"/>
      <c r="AC89" s="531"/>
      <c r="AD89" s="531"/>
      <c r="AE89" s="531"/>
      <c r="AF89" s="531"/>
      <c r="AG89" s="531"/>
      <c r="AH89" s="531"/>
      <c r="AI89" s="531"/>
      <c r="AJ89" s="531"/>
      <c r="AK89" s="531"/>
      <c r="AL89" s="531"/>
    </row>
    <row r="90" spans="1:38" s="527" customFormat="1" ht="11.4" hidden="1">
      <c r="A90" s="50" t="s">
        <v>473</v>
      </c>
      <c r="B90" s="534">
        <f>SUMIF(Clasificación!D:D,'CA EF'!A90,Clasificación!G:G)</f>
        <v>-2108072950</v>
      </c>
      <c r="C90" s="534" t="str">
        <f>+VLOOKUP(A90,Clasificación!$D$4:$H$167,5,0)</f>
        <v>Ingresos por Servicios</v>
      </c>
      <c r="D90" s="13"/>
      <c r="E90" s="13"/>
      <c r="F90" s="34">
        <v>0</v>
      </c>
      <c r="G90" s="60">
        <f t="shared" si="6"/>
        <v>-2108072950</v>
      </c>
      <c r="H90" s="58">
        <f t="shared" ref="H90:H91" si="10">-G90</f>
        <v>2108072950</v>
      </c>
      <c r="I90" s="58"/>
      <c r="J90" s="58"/>
      <c r="K90" s="58"/>
      <c r="L90" s="58"/>
      <c r="M90" s="58"/>
      <c r="N90" s="58"/>
      <c r="O90" s="58"/>
      <c r="P90" s="58"/>
      <c r="Q90" s="58"/>
      <c r="R90" s="58"/>
      <c r="S90" s="58"/>
      <c r="T90" s="58"/>
      <c r="U90" s="58"/>
      <c r="V90" s="58"/>
      <c r="W90" s="58"/>
      <c r="X90" s="58"/>
      <c r="Y90" s="525">
        <f t="shared" si="9"/>
        <v>0</v>
      </c>
      <c r="Z90" s="531"/>
      <c r="AA90" s="531"/>
      <c r="AB90" s="531"/>
      <c r="AC90" s="531"/>
      <c r="AD90" s="531"/>
      <c r="AE90" s="531"/>
      <c r="AF90" s="531"/>
      <c r="AG90" s="531"/>
      <c r="AH90" s="531"/>
      <c r="AI90" s="531"/>
      <c r="AJ90" s="531"/>
      <c r="AK90" s="531"/>
      <c r="AL90" s="531"/>
    </row>
    <row r="91" spans="1:38" s="527" customFormat="1" ht="11.4" hidden="1">
      <c r="A91" s="50" t="s">
        <v>474</v>
      </c>
      <c r="B91" s="534">
        <f>SUMIF(Clasificación!D:D,'CA EF'!A91,Clasificación!G:G)</f>
        <v>-1622601040</v>
      </c>
      <c r="C91" s="534" t="str">
        <f>+VLOOKUP(A91,Clasificación!$D$4:$H$167,5,0)</f>
        <v>Ingresos por Servicios</v>
      </c>
      <c r="D91" s="13"/>
      <c r="E91" s="13"/>
      <c r="F91" s="34">
        <v>0</v>
      </c>
      <c r="G91" s="60">
        <f t="shared" si="6"/>
        <v>-1622601040</v>
      </c>
      <c r="H91" s="58">
        <f t="shared" si="10"/>
        <v>1622601040</v>
      </c>
      <c r="I91" s="58"/>
      <c r="J91" s="58"/>
      <c r="K91" s="58"/>
      <c r="L91" s="58"/>
      <c r="M91" s="58"/>
      <c r="N91" s="58"/>
      <c r="O91" s="58"/>
      <c r="P91" s="58"/>
      <c r="Q91" s="58"/>
      <c r="R91" s="58"/>
      <c r="S91" s="58"/>
      <c r="T91" s="58"/>
      <c r="U91" s="58"/>
      <c r="V91" s="58"/>
      <c r="W91" s="58"/>
      <c r="X91" s="58"/>
      <c r="Y91" s="525">
        <f t="shared" si="9"/>
        <v>0</v>
      </c>
      <c r="Z91" s="531"/>
      <c r="AA91" s="531"/>
      <c r="AB91" s="531"/>
      <c r="AC91" s="531"/>
      <c r="AD91" s="531"/>
      <c r="AE91" s="531"/>
      <c r="AF91" s="531"/>
      <c r="AG91" s="531"/>
      <c r="AH91" s="531"/>
      <c r="AI91" s="531"/>
      <c r="AJ91" s="531"/>
      <c r="AK91" s="531"/>
      <c r="AL91" s="531"/>
    </row>
    <row r="92" spans="1:38" s="527" customFormat="1" ht="10.199999999999999" hidden="1">
      <c r="A92" s="530" t="s">
        <v>93</v>
      </c>
      <c r="B92" s="534">
        <f>SUMIF(Clasificación!D:D,'CA EF'!A92,Clasificación!G:G)</f>
        <v>0</v>
      </c>
      <c r="C92" s="534"/>
      <c r="D92" s="13"/>
      <c r="E92" s="13"/>
      <c r="F92" s="34">
        <v>0</v>
      </c>
      <c r="G92" s="60">
        <f t="shared" si="6"/>
        <v>0</v>
      </c>
      <c r="H92" s="59">
        <v>0</v>
      </c>
      <c r="I92" s="59">
        <v>0</v>
      </c>
      <c r="J92" s="59">
        <v>0</v>
      </c>
      <c r="K92" s="59">
        <v>0</v>
      </c>
      <c r="L92" s="59">
        <v>0</v>
      </c>
      <c r="M92" s="59">
        <v>0</v>
      </c>
      <c r="N92" s="59">
        <v>0</v>
      </c>
      <c r="O92" s="59"/>
      <c r="P92" s="59"/>
      <c r="Q92" s="59"/>
      <c r="R92" s="59"/>
      <c r="S92" s="59"/>
      <c r="T92" s="59">
        <v>0</v>
      </c>
      <c r="U92" s="59">
        <v>0</v>
      </c>
      <c r="V92" s="59">
        <v>0</v>
      </c>
      <c r="W92" s="59">
        <v>0</v>
      </c>
      <c r="X92" s="59">
        <v>0</v>
      </c>
      <c r="Y92" s="525">
        <f t="shared" si="9"/>
        <v>0</v>
      </c>
      <c r="Z92" s="531"/>
      <c r="AA92" s="531"/>
      <c r="AB92" s="531"/>
      <c r="AC92" s="531"/>
      <c r="AD92" s="531"/>
      <c r="AE92" s="531"/>
      <c r="AF92" s="531"/>
      <c r="AG92" s="531"/>
      <c r="AH92" s="531"/>
      <c r="AI92" s="531"/>
      <c r="AJ92" s="531"/>
      <c r="AK92" s="531"/>
      <c r="AL92" s="531"/>
    </row>
    <row r="93" spans="1:38" s="527" customFormat="1" ht="10.199999999999999" hidden="1">
      <c r="A93" s="530" t="s">
        <v>189</v>
      </c>
      <c r="B93" s="534">
        <f>SUMIF(Clasificación!D:D,'CA EF'!A93,Clasificación!G:G)</f>
        <v>0</v>
      </c>
      <c r="C93" s="534"/>
      <c r="D93" s="13"/>
      <c r="E93" s="13"/>
      <c r="F93" s="34">
        <v>0</v>
      </c>
      <c r="G93" s="60">
        <f t="shared" si="6"/>
        <v>0</v>
      </c>
      <c r="H93" s="58">
        <v>0</v>
      </c>
      <c r="I93" s="58">
        <v>0</v>
      </c>
      <c r="J93" s="58">
        <v>0</v>
      </c>
      <c r="K93" s="58">
        <v>0</v>
      </c>
      <c r="L93" s="58">
        <v>0</v>
      </c>
      <c r="M93" s="58">
        <v>0</v>
      </c>
      <c r="N93" s="58">
        <v>0</v>
      </c>
      <c r="O93" s="58"/>
      <c r="P93" s="58"/>
      <c r="Q93" s="58"/>
      <c r="R93" s="58"/>
      <c r="S93" s="58"/>
      <c r="T93" s="58">
        <v>0</v>
      </c>
      <c r="U93" s="58">
        <v>0</v>
      </c>
      <c r="V93" s="58">
        <v>0</v>
      </c>
      <c r="W93" s="58">
        <v>0</v>
      </c>
      <c r="X93" s="58">
        <v>0</v>
      </c>
      <c r="Y93" s="525">
        <f t="shared" si="9"/>
        <v>0</v>
      </c>
      <c r="Z93" s="531"/>
      <c r="AA93" s="531"/>
      <c r="AB93" s="531"/>
      <c r="AC93" s="531"/>
      <c r="AD93" s="531"/>
      <c r="AE93" s="531"/>
      <c r="AF93" s="531"/>
      <c r="AG93" s="531"/>
      <c r="AH93" s="531"/>
      <c r="AI93" s="531"/>
      <c r="AJ93" s="531"/>
      <c r="AK93" s="531"/>
      <c r="AL93" s="531"/>
    </row>
    <row r="94" spans="1:38" s="3" customFormat="1" ht="10.199999999999999" hidden="1">
      <c r="A94" s="533" t="s">
        <v>556</v>
      </c>
      <c r="B94" s="534">
        <f>SUMIF(Clasificación!D:D,'CA EF'!A94,Clasificación!G:G)</f>
        <v>-4200790</v>
      </c>
      <c r="C94" s="534" t="str">
        <f>+VLOOKUP(A94,Clasificación!$D$4:$H$167,5,0)</f>
        <v>Ingresos por operaciones y servicios a personas relacionas</v>
      </c>
      <c r="D94" s="57"/>
      <c r="E94" s="57"/>
      <c r="F94" s="34">
        <v>0</v>
      </c>
      <c r="G94" s="60">
        <f t="shared" si="6"/>
        <v>-4200790</v>
      </c>
      <c r="H94" s="59">
        <v>0</v>
      </c>
      <c r="I94" s="533"/>
      <c r="J94" s="59">
        <f>-G94</f>
        <v>4200790</v>
      </c>
      <c r="K94" s="59">
        <v>0</v>
      </c>
      <c r="L94" s="59">
        <v>0</v>
      </c>
      <c r="M94" s="59">
        <v>0</v>
      </c>
      <c r="N94" s="59">
        <v>0</v>
      </c>
      <c r="O94" s="59"/>
      <c r="P94" s="59"/>
      <c r="Q94" s="59"/>
      <c r="R94" s="59"/>
      <c r="S94" s="59"/>
      <c r="T94" s="59">
        <v>0</v>
      </c>
      <c r="U94" s="59">
        <v>0</v>
      </c>
      <c r="V94" s="59">
        <v>0</v>
      </c>
      <c r="W94" s="59">
        <v>0</v>
      </c>
      <c r="X94" s="59">
        <v>0</v>
      </c>
      <c r="Y94" s="525">
        <f t="shared" si="9"/>
        <v>0</v>
      </c>
      <c r="Z94" s="536"/>
      <c r="AA94" s="536"/>
      <c r="AB94" s="536"/>
      <c r="AC94" s="536"/>
      <c r="AD94" s="536"/>
      <c r="AE94" s="536"/>
      <c r="AF94" s="536"/>
      <c r="AG94" s="536"/>
      <c r="AH94" s="536"/>
      <c r="AI94" s="536"/>
      <c r="AJ94" s="536"/>
      <c r="AK94" s="536"/>
      <c r="AL94" s="536"/>
    </row>
    <row r="95" spans="1:38" s="527" customFormat="1" ht="10.199999999999999" hidden="1">
      <c r="A95" s="530" t="s">
        <v>191</v>
      </c>
      <c r="B95" s="534">
        <f>SUMIF(Clasificación!D:D,'CA EF'!A95,Clasificación!G:G)</f>
        <v>0</v>
      </c>
      <c r="C95" s="534"/>
      <c r="D95" s="13"/>
      <c r="E95" s="13"/>
      <c r="F95" s="34">
        <v>0</v>
      </c>
      <c r="G95" s="60">
        <f t="shared" si="6"/>
        <v>0</v>
      </c>
      <c r="H95" s="58">
        <v>0</v>
      </c>
      <c r="I95" s="58">
        <v>0</v>
      </c>
      <c r="J95" s="58">
        <v>0</v>
      </c>
      <c r="K95" s="58">
        <v>0</v>
      </c>
      <c r="L95" s="58">
        <v>0</v>
      </c>
      <c r="M95" s="58">
        <v>0</v>
      </c>
      <c r="N95" s="58">
        <v>0</v>
      </c>
      <c r="O95" s="58"/>
      <c r="P95" s="58"/>
      <c r="Q95" s="58"/>
      <c r="R95" s="58"/>
      <c r="S95" s="58"/>
      <c r="T95" s="58">
        <v>0</v>
      </c>
      <c r="U95" s="58">
        <v>0</v>
      </c>
      <c r="V95" s="58">
        <v>0</v>
      </c>
      <c r="W95" s="58">
        <v>0</v>
      </c>
      <c r="X95" s="58">
        <v>0</v>
      </c>
      <c r="Y95" s="525">
        <f t="shared" si="9"/>
        <v>0</v>
      </c>
      <c r="Z95" s="531"/>
      <c r="AA95" s="531"/>
      <c r="AB95" s="531"/>
      <c r="AC95" s="531"/>
      <c r="AD95" s="531"/>
      <c r="AE95" s="531"/>
      <c r="AF95" s="531"/>
      <c r="AG95" s="531"/>
      <c r="AH95" s="531"/>
      <c r="AI95" s="531"/>
      <c r="AJ95" s="531"/>
      <c r="AK95" s="531"/>
      <c r="AL95" s="531"/>
    </row>
    <row r="96" spans="1:38" s="3" customFormat="1" ht="10.199999999999999" hidden="1">
      <c r="A96" s="530" t="s">
        <v>192</v>
      </c>
      <c r="B96" s="534">
        <f>-SUMIF(Clasificación!D:D,'CA EF'!A96,Clasificación!G:G)</f>
        <v>0</v>
      </c>
      <c r="C96" s="534"/>
      <c r="D96" s="57"/>
      <c r="E96" s="57"/>
      <c r="F96" s="34">
        <v>0</v>
      </c>
      <c r="G96" s="60">
        <f t="shared" si="6"/>
        <v>0</v>
      </c>
      <c r="H96" s="44">
        <v>0</v>
      </c>
      <c r="I96" s="533"/>
      <c r="J96" s="59">
        <v>0</v>
      </c>
      <c r="K96" s="59">
        <v>0</v>
      </c>
      <c r="L96" s="59">
        <v>0</v>
      </c>
      <c r="M96" s="59">
        <v>0</v>
      </c>
      <c r="N96" s="59">
        <v>0</v>
      </c>
      <c r="O96" s="59"/>
      <c r="P96" s="59"/>
      <c r="Q96" s="59"/>
      <c r="R96" s="59"/>
      <c r="S96" s="59"/>
      <c r="T96" s="59">
        <v>0</v>
      </c>
      <c r="U96" s="59">
        <v>0</v>
      </c>
      <c r="V96" s="59">
        <v>0</v>
      </c>
      <c r="W96" s="59">
        <v>0</v>
      </c>
      <c r="X96" s="59">
        <v>0</v>
      </c>
      <c r="Y96" s="525">
        <f t="shared" si="9"/>
        <v>0</v>
      </c>
      <c r="Z96" s="536"/>
      <c r="AA96" s="536"/>
      <c r="AB96" s="536"/>
      <c r="AC96" s="536"/>
      <c r="AD96" s="536"/>
      <c r="AE96" s="536"/>
      <c r="AF96" s="536"/>
      <c r="AG96" s="536"/>
      <c r="AH96" s="536"/>
      <c r="AI96" s="536"/>
      <c r="AJ96" s="536"/>
      <c r="AK96" s="536"/>
      <c r="AL96" s="536"/>
    </row>
    <row r="97" spans="1:38" s="3" customFormat="1" ht="10.199999999999999" hidden="1">
      <c r="A97" s="533" t="s">
        <v>475</v>
      </c>
      <c r="B97" s="534">
        <f>SUMIF(Clasificación!D:D,'CA EF'!A97,Clasificación!G:G)</f>
        <v>-14670000</v>
      </c>
      <c r="C97" s="534" t="str">
        <f>+VLOOKUP(A97,Clasificación!$D$4:$H$167,5,0)</f>
        <v xml:space="preserve">Ingresos financieros  </v>
      </c>
      <c r="D97" s="57"/>
      <c r="E97" s="57"/>
      <c r="F97" s="34">
        <v>0</v>
      </c>
      <c r="G97" s="60">
        <f t="shared" si="6"/>
        <v>-14670000</v>
      </c>
      <c r="H97" s="44">
        <v>0</v>
      </c>
      <c r="I97" s="533"/>
      <c r="J97" s="59">
        <v>0</v>
      </c>
      <c r="K97" s="59">
        <v>0</v>
      </c>
      <c r="L97" s="59">
        <v>0</v>
      </c>
      <c r="M97" s="59">
        <v>0</v>
      </c>
      <c r="N97" s="59">
        <v>0</v>
      </c>
      <c r="O97" s="59"/>
      <c r="P97" s="59"/>
      <c r="Q97" s="59"/>
      <c r="R97" s="59">
        <f>-G97</f>
        <v>14670000</v>
      </c>
      <c r="S97" s="59"/>
      <c r="T97" s="59">
        <v>0</v>
      </c>
      <c r="U97" s="59">
        <v>0</v>
      </c>
      <c r="V97" s="59">
        <v>0</v>
      </c>
      <c r="W97" s="59">
        <v>0</v>
      </c>
      <c r="X97" s="59">
        <v>0</v>
      </c>
      <c r="Y97" s="525">
        <f t="shared" si="9"/>
        <v>0</v>
      </c>
      <c r="Z97" s="536"/>
      <c r="AA97" s="536"/>
      <c r="AB97" s="536"/>
      <c r="AC97" s="536"/>
      <c r="AD97" s="536"/>
      <c r="AE97" s="536"/>
      <c r="AF97" s="536"/>
      <c r="AG97" s="536"/>
      <c r="AH97" s="536"/>
      <c r="AI97" s="536"/>
      <c r="AJ97" s="536"/>
      <c r="AK97" s="536"/>
      <c r="AL97" s="536"/>
    </row>
    <row r="98" spans="1:38" s="3" customFormat="1" ht="10.199999999999999" hidden="1">
      <c r="A98" s="533" t="s">
        <v>476</v>
      </c>
      <c r="B98" s="534">
        <f>SUMIF(Clasificación!D:D,'CA EF'!A98,Clasificación!G:G)</f>
        <v>-174046712</v>
      </c>
      <c r="C98" s="534" t="str">
        <f>+VLOOKUP(A98,Clasificación!$D$4:$H$167,5,0)</f>
        <v xml:space="preserve">Ingresos financieros  </v>
      </c>
      <c r="D98" s="10"/>
      <c r="E98" s="57"/>
      <c r="F98" s="34">
        <v>0</v>
      </c>
      <c r="G98" s="60">
        <f t="shared" si="6"/>
        <v>-174046712</v>
      </c>
      <c r="H98" s="44">
        <v>0</v>
      </c>
      <c r="I98" s="533"/>
      <c r="J98" s="59">
        <v>0</v>
      </c>
      <c r="K98" s="59">
        <v>0</v>
      </c>
      <c r="L98" s="59">
        <v>0</v>
      </c>
      <c r="M98" s="59">
        <v>0</v>
      </c>
      <c r="N98" s="59">
        <v>0</v>
      </c>
      <c r="O98" s="59"/>
      <c r="P98" s="59"/>
      <c r="Q98" s="59"/>
      <c r="R98" s="59">
        <f>-G98</f>
        <v>174046712</v>
      </c>
      <c r="S98" s="59"/>
      <c r="T98" s="59">
        <v>0</v>
      </c>
      <c r="U98" s="59">
        <v>0</v>
      </c>
      <c r="V98" s="59">
        <v>0</v>
      </c>
      <c r="W98" s="59">
        <v>0</v>
      </c>
      <c r="X98" s="59">
        <v>0</v>
      </c>
      <c r="Y98" s="525">
        <f t="shared" si="9"/>
        <v>0</v>
      </c>
      <c r="Z98" s="536"/>
      <c r="AA98" s="536"/>
      <c r="AB98" s="536"/>
      <c r="AC98" s="536"/>
      <c r="AD98" s="536"/>
      <c r="AE98" s="536"/>
      <c r="AF98" s="536"/>
      <c r="AG98" s="536"/>
      <c r="AH98" s="536"/>
      <c r="AI98" s="536"/>
      <c r="AJ98" s="536"/>
      <c r="AK98" s="536"/>
      <c r="AL98" s="536"/>
    </row>
    <row r="99" spans="1:38" s="3" customFormat="1" ht="10.199999999999999" hidden="1">
      <c r="A99" s="533" t="s">
        <v>557</v>
      </c>
      <c r="B99" s="534">
        <f>SUMIF(Clasificación!D:D,'CA EF'!A99,Clasificación!G:G)</f>
        <v>-32894</v>
      </c>
      <c r="C99" s="534" t="str">
        <f>+VLOOKUP(A99,Clasificación!$D$4:$H$167,5,0)</f>
        <v xml:space="preserve">Ingresos financieros  </v>
      </c>
      <c r="D99" s="10"/>
      <c r="E99" s="57"/>
      <c r="F99" s="34">
        <v>0</v>
      </c>
      <c r="G99" s="60">
        <f t="shared" si="6"/>
        <v>-32894</v>
      </c>
      <c r="H99" s="44">
        <v>0</v>
      </c>
      <c r="I99" s="533"/>
      <c r="J99" s="59">
        <v>0</v>
      </c>
      <c r="K99" s="59">
        <v>0</v>
      </c>
      <c r="L99" s="59">
        <v>0</v>
      </c>
      <c r="M99" s="59">
        <v>0</v>
      </c>
      <c r="N99" s="59">
        <v>0</v>
      </c>
      <c r="O99" s="59"/>
      <c r="P99" s="59"/>
      <c r="Q99" s="59"/>
      <c r="R99" s="59">
        <f>-G99</f>
        <v>32894</v>
      </c>
      <c r="S99" s="59"/>
      <c r="T99" s="59">
        <v>0</v>
      </c>
      <c r="U99" s="59">
        <v>0</v>
      </c>
      <c r="V99" s="59">
        <v>0</v>
      </c>
      <c r="W99" s="59">
        <v>0</v>
      </c>
      <c r="X99" s="59">
        <v>0</v>
      </c>
      <c r="Y99" s="525">
        <f t="shared" si="9"/>
        <v>0</v>
      </c>
      <c r="Z99" s="536"/>
      <c r="AA99" s="536"/>
      <c r="AB99" s="536"/>
      <c r="AC99" s="536"/>
      <c r="AD99" s="536"/>
      <c r="AE99" s="536"/>
      <c r="AF99" s="536"/>
      <c r="AG99" s="536"/>
      <c r="AH99" s="536"/>
      <c r="AI99" s="536"/>
      <c r="AJ99" s="536"/>
      <c r="AK99" s="536"/>
      <c r="AL99" s="536"/>
    </row>
    <row r="100" spans="1:38" s="527" customFormat="1" ht="10.199999999999999" hidden="1">
      <c r="A100" s="530" t="s">
        <v>211</v>
      </c>
      <c r="B100" s="525">
        <f>SUMIF(Clasificación!D:D,'CA EF'!A100,Clasificación!G:G)</f>
        <v>0</v>
      </c>
      <c r="C100" s="525"/>
      <c r="D100" s="13"/>
      <c r="E100" s="13"/>
      <c r="F100" s="34">
        <v>0</v>
      </c>
      <c r="G100" s="60">
        <f t="shared" si="6"/>
        <v>0</v>
      </c>
      <c r="H100" s="58">
        <v>0</v>
      </c>
      <c r="I100" s="58">
        <v>0</v>
      </c>
      <c r="J100" s="58">
        <v>0</v>
      </c>
      <c r="K100" s="58">
        <v>0</v>
      </c>
      <c r="L100" s="58">
        <v>0</v>
      </c>
      <c r="M100" s="58">
        <v>0</v>
      </c>
      <c r="N100" s="58">
        <v>0</v>
      </c>
      <c r="O100" s="58"/>
      <c r="P100" s="58"/>
      <c r="Q100" s="58"/>
      <c r="R100" s="58"/>
      <c r="S100" s="58"/>
      <c r="T100" s="58">
        <v>0</v>
      </c>
      <c r="U100" s="58">
        <v>0</v>
      </c>
      <c r="V100" s="58">
        <v>0</v>
      </c>
      <c r="W100" s="58">
        <v>0</v>
      </c>
      <c r="X100" s="58">
        <v>0</v>
      </c>
      <c r="Y100" s="525">
        <f t="shared" si="9"/>
        <v>0</v>
      </c>
      <c r="Z100" s="531"/>
      <c r="AA100" s="531"/>
      <c r="AB100" s="531"/>
      <c r="AC100" s="531"/>
      <c r="AD100" s="531"/>
      <c r="AE100" s="531"/>
      <c r="AF100" s="531"/>
      <c r="AG100" s="531"/>
      <c r="AH100" s="531"/>
      <c r="AI100" s="531"/>
      <c r="AJ100" s="531"/>
      <c r="AK100" s="531"/>
      <c r="AL100" s="531"/>
    </row>
    <row r="101" spans="1:38" s="3" customFormat="1" ht="10.199999999999999">
      <c r="A101" s="533" t="s">
        <v>212</v>
      </c>
      <c r="B101" s="534">
        <f>SUMIF(Clasificación!D:D,'CA EF'!A101,Clasificación!G:G)</f>
        <v>-117732138</v>
      </c>
      <c r="C101" s="534" t="str">
        <f>+VLOOKUP(A101,Clasificación!$D$4:$H$167,5,0)</f>
        <v>Otros ingresos</v>
      </c>
      <c r="D101" s="57"/>
      <c r="E101" s="57"/>
      <c r="F101" s="60">
        <v>0</v>
      </c>
      <c r="G101" s="60">
        <f t="shared" si="6"/>
        <v>-117732138</v>
      </c>
      <c r="H101" s="58">
        <v>0</v>
      </c>
      <c r="I101" s="58">
        <v>0</v>
      </c>
      <c r="J101" s="58">
        <v>0</v>
      </c>
      <c r="K101" s="58"/>
      <c r="L101" s="58">
        <v>0</v>
      </c>
      <c r="M101" s="58">
        <f>-G101</f>
        <v>117732138</v>
      </c>
      <c r="N101" s="58">
        <v>0</v>
      </c>
      <c r="O101" s="58"/>
      <c r="P101" s="58"/>
      <c r="Q101" s="58"/>
      <c r="R101" s="58"/>
      <c r="S101" s="58"/>
      <c r="T101" s="58">
        <v>0</v>
      </c>
      <c r="U101" s="58">
        <v>0</v>
      </c>
      <c r="V101" s="58">
        <v>0</v>
      </c>
      <c r="W101" s="58">
        <v>0</v>
      </c>
      <c r="X101" s="58">
        <v>0</v>
      </c>
      <c r="Y101" s="525">
        <f>SUM(G101:W101)</f>
        <v>0</v>
      </c>
      <c r="Z101" s="536"/>
      <c r="AA101" s="536"/>
      <c r="AB101" s="536"/>
      <c r="AC101" s="536"/>
      <c r="AD101" s="536"/>
      <c r="AE101" s="536"/>
      <c r="AF101" s="536"/>
      <c r="AG101" s="536"/>
      <c r="AH101" s="536"/>
      <c r="AI101" s="536"/>
      <c r="AJ101" s="536"/>
      <c r="AK101" s="536"/>
      <c r="AL101" s="536"/>
    </row>
    <row r="102" spans="1:38" s="527" customFormat="1" ht="10.199999999999999" hidden="1">
      <c r="A102" s="530" t="s">
        <v>524</v>
      </c>
      <c r="B102" s="525">
        <v>0</v>
      </c>
      <c r="C102" s="525"/>
      <c r="D102" s="13"/>
      <c r="E102" s="13"/>
      <c r="F102" s="34">
        <v>0</v>
      </c>
      <c r="G102" s="60">
        <f t="shared" si="6"/>
        <v>0</v>
      </c>
      <c r="H102" s="58">
        <v>0</v>
      </c>
      <c r="I102" s="58">
        <v>0</v>
      </c>
      <c r="J102" s="58">
        <v>0</v>
      </c>
      <c r="K102" s="58">
        <v>0</v>
      </c>
      <c r="L102" s="58">
        <v>0</v>
      </c>
      <c r="M102" s="58">
        <v>0</v>
      </c>
      <c r="N102" s="58">
        <v>0</v>
      </c>
      <c r="O102" s="58"/>
      <c r="P102" s="58"/>
      <c r="Q102" s="58"/>
      <c r="R102" s="58"/>
      <c r="S102" s="58"/>
      <c r="T102" s="58">
        <v>0</v>
      </c>
      <c r="U102" s="58">
        <v>0</v>
      </c>
      <c r="V102" s="58">
        <v>0</v>
      </c>
      <c r="W102" s="58">
        <v>0</v>
      </c>
      <c r="X102" s="58">
        <v>0</v>
      </c>
      <c r="Y102" s="525">
        <f>SUM(G102:X102)</f>
        <v>0</v>
      </c>
      <c r="Z102" s="531"/>
      <c r="AA102" s="531"/>
      <c r="AB102" s="531"/>
      <c r="AC102" s="531"/>
      <c r="AD102" s="531"/>
      <c r="AE102" s="531"/>
      <c r="AF102" s="531"/>
      <c r="AG102" s="531"/>
      <c r="AH102" s="531"/>
      <c r="AI102" s="531"/>
      <c r="AJ102" s="531"/>
      <c r="AK102" s="531"/>
      <c r="AL102" s="531"/>
    </row>
    <row r="103" spans="1:38" s="3" customFormat="1" ht="10.199999999999999" hidden="1">
      <c r="A103" s="533" t="s">
        <v>525</v>
      </c>
      <c r="B103" s="534">
        <f>SUMIF(Clasificación!D:D,'CA EF'!A103,Clasificación!G:G)</f>
        <v>-268</v>
      </c>
      <c r="C103" s="534">
        <f>+VLOOKUP(A103,Clasificación!$D$4:$H$167,5,0)</f>
        <v>0</v>
      </c>
      <c r="D103" s="57"/>
      <c r="E103" s="57"/>
      <c r="F103" s="60">
        <v>0</v>
      </c>
      <c r="G103" s="60">
        <f t="shared" si="6"/>
        <v>-268</v>
      </c>
      <c r="H103" s="58">
        <f>-G103</f>
        <v>268</v>
      </c>
      <c r="I103" s="58">
        <v>0</v>
      </c>
      <c r="J103" s="58">
        <v>0</v>
      </c>
      <c r="K103" s="58"/>
      <c r="L103" s="58">
        <v>0</v>
      </c>
      <c r="M103" s="58">
        <v>0</v>
      </c>
      <c r="N103" s="58">
        <v>0</v>
      </c>
      <c r="O103" s="58"/>
      <c r="P103" s="58"/>
      <c r="Q103" s="58"/>
      <c r="R103" s="58"/>
      <c r="S103" s="58"/>
      <c r="T103" s="58">
        <v>0</v>
      </c>
      <c r="U103" s="58">
        <v>0</v>
      </c>
      <c r="V103" s="58">
        <v>0</v>
      </c>
      <c r="W103" s="58">
        <v>0</v>
      </c>
      <c r="X103" s="58">
        <v>0</v>
      </c>
      <c r="Y103" s="525">
        <f>SUM(G103:X103)</f>
        <v>0</v>
      </c>
      <c r="Z103" s="536"/>
      <c r="AA103" s="536"/>
      <c r="AB103" s="536"/>
      <c r="AC103" s="536"/>
      <c r="AD103" s="536"/>
      <c r="AE103" s="536"/>
      <c r="AF103" s="536"/>
      <c r="AG103" s="536"/>
      <c r="AH103" s="536"/>
      <c r="AI103" s="536"/>
      <c r="AJ103" s="536"/>
      <c r="AK103" s="536"/>
      <c r="AL103" s="536"/>
    </row>
    <row r="104" spans="1:38" s="3" customFormat="1" ht="10.199999999999999" hidden="1">
      <c r="A104" s="533" t="s">
        <v>545</v>
      </c>
      <c r="B104" s="534">
        <f>SUMIF(Clasificación!D:D,'CA EF'!A104,Clasificación!G:G)</f>
        <v>-553</v>
      </c>
      <c r="C104" s="534" t="str">
        <f>+VLOOKUP(A104,Clasificación!$D$4:$H$167,5,0)</f>
        <v>Otros ingresos</v>
      </c>
      <c r="D104" s="57"/>
      <c r="E104" s="57"/>
      <c r="F104" s="60">
        <v>0</v>
      </c>
      <c r="G104" s="60">
        <f t="shared" si="6"/>
        <v>-553</v>
      </c>
      <c r="H104" s="58">
        <f>-G104</f>
        <v>553</v>
      </c>
      <c r="I104" s="58">
        <v>0</v>
      </c>
      <c r="J104" s="58">
        <v>0</v>
      </c>
      <c r="K104" s="58"/>
      <c r="L104" s="58">
        <v>0</v>
      </c>
      <c r="M104" s="58">
        <v>0</v>
      </c>
      <c r="N104" s="58">
        <v>0</v>
      </c>
      <c r="O104" s="58"/>
      <c r="P104" s="58"/>
      <c r="Q104" s="58"/>
      <c r="R104" s="58"/>
      <c r="S104" s="58"/>
      <c r="T104" s="58">
        <v>0</v>
      </c>
      <c r="U104" s="58">
        <v>0</v>
      </c>
      <c r="V104" s="58">
        <v>0</v>
      </c>
      <c r="W104" s="58">
        <v>0</v>
      </c>
      <c r="X104" s="58">
        <v>0</v>
      </c>
      <c r="Y104" s="525">
        <f>SUM(G104:X104)</f>
        <v>0</v>
      </c>
      <c r="Z104" s="536"/>
      <c r="AA104" s="536"/>
      <c r="AB104" s="536"/>
      <c r="AC104" s="536"/>
      <c r="AD104" s="536"/>
      <c r="AE104" s="536"/>
      <c r="AF104" s="536"/>
      <c r="AG104" s="536"/>
      <c r="AH104" s="536"/>
      <c r="AI104" s="536"/>
      <c r="AJ104" s="536"/>
      <c r="AK104" s="536"/>
      <c r="AL104" s="536"/>
    </row>
    <row r="105" spans="1:38" s="527" customFormat="1" ht="10.199999999999999" hidden="1">
      <c r="A105" s="19" t="s">
        <v>121</v>
      </c>
      <c r="B105" s="20">
        <f>SUM(B86:B104)+'BG 2021'!C67</f>
        <v>0</v>
      </c>
      <c r="C105" s="20"/>
      <c r="D105" s="22"/>
      <c r="E105" s="22"/>
      <c r="F105" s="35"/>
      <c r="G105" s="35"/>
      <c r="H105" s="21"/>
      <c r="I105" s="21"/>
      <c r="J105" s="21"/>
      <c r="K105" s="21"/>
      <c r="L105" s="21"/>
      <c r="M105" s="21"/>
      <c r="N105" s="21"/>
      <c r="O105" s="21"/>
      <c r="P105" s="21"/>
      <c r="Q105" s="21"/>
      <c r="R105" s="21"/>
      <c r="S105" s="21"/>
      <c r="T105" s="21"/>
      <c r="U105" s="21"/>
      <c r="V105" s="21"/>
      <c r="W105" s="21"/>
      <c r="X105" s="21"/>
      <c r="Y105" s="20"/>
      <c r="Z105" s="531"/>
      <c r="AA105" s="531"/>
      <c r="AB105" s="531"/>
      <c r="AC105" s="531"/>
      <c r="AD105" s="531"/>
      <c r="AE105" s="531"/>
      <c r="AF105" s="531"/>
      <c r="AG105" s="531"/>
      <c r="AH105" s="531"/>
      <c r="AI105" s="531"/>
      <c r="AJ105" s="531"/>
      <c r="AK105" s="531"/>
      <c r="AL105" s="531"/>
    </row>
    <row r="106" spans="1:38" s="527" customFormat="1" ht="10.199999999999999" hidden="1">
      <c r="A106" s="530" t="s">
        <v>78</v>
      </c>
      <c r="B106" s="525">
        <f>SUMIF(Clasificación!D:D,'CA EF'!A106,Clasificación!G:G)</f>
        <v>0</v>
      </c>
      <c r="C106" s="525"/>
      <c r="D106" s="13"/>
      <c r="E106" s="13"/>
      <c r="F106" s="34">
        <v>0</v>
      </c>
      <c r="G106" s="34">
        <f t="shared" ref="G106:G166" si="11">B106+D106-E106-F106</f>
        <v>0</v>
      </c>
      <c r="H106" s="58">
        <v>0</v>
      </c>
      <c r="I106" s="58">
        <v>0</v>
      </c>
      <c r="J106" s="58">
        <v>0</v>
      </c>
      <c r="K106" s="58">
        <v>0</v>
      </c>
      <c r="L106" s="58">
        <v>0</v>
      </c>
      <c r="M106" s="58">
        <v>0</v>
      </c>
      <c r="N106" s="58">
        <v>0</v>
      </c>
      <c r="O106" s="58"/>
      <c r="P106" s="58"/>
      <c r="Q106" s="58"/>
      <c r="R106" s="58"/>
      <c r="S106" s="58"/>
      <c r="T106" s="58">
        <v>0</v>
      </c>
      <c r="U106" s="58">
        <v>0</v>
      </c>
      <c r="V106" s="58">
        <v>0</v>
      </c>
      <c r="W106" s="58">
        <v>0</v>
      </c>
      <c r="X106" s="58">
        <v>0</v>
      </c>
      <c r="Y106" s="525">
        <f t="shared" ref="Y106:Y159" si="12">SUM(G106:X106)</f>
        <v>0</v>
      </c>
      <c r="Z106" s="531"/>
      <c r="AA106" s="531"/>
      <c r="AB106" s="531"/>
      <c r="AC106" s="531"/>
      <c r="AD106" s="531"/>
      <c r="AE106" s="531"/>
      <c r="AF106" s="531"/>
      <c r="AG106" s="531"/>
      <c r="AH106" s="531"/>
      <c r="AI106" s="531"/>
      <c r="AJ106" s="531"/>
      <c r="AK106" s="531"/>
      <c r="AL106" s="531"/>
    </row>
    <row r="107" spans="1:38" s="527" customFormat="1" ht="10.199999999999999" hidden="1">
      <c r="A107" s="528" t="s">
        <v>193</v>
      </c>
      <c r="B107" s="525">
        <f>SUMIF(Clasificación!D:D,'CA EF'!A107,Clasificación!G:G)</f>
        <v>0</v>
      </c>
      <c r="C107" s="525"/>
      <c r="D107" s="13"/>
      <c r="E107" s="13"/>
      <c r="F107" s="34">
        <v>0</v>
      </c>
      <c r="G107" s="34">
        <f t="shared" si="11"/>
        <v>0</v>
      </c>
      <c r="H107" s="59">
        <v>0</v>
      </c>
      <c r="I107" s="59">
        <v>0</v>
      </c>
      <c r="J107" s="59">
        <v>0</v>
      </c>
      <c r="K107" s="59">
        <v>0</v>
      </c>
      <c r="L107" s="59">
        <v>0</v>
      </c>
      <c r="M107" s="59">
        <v>0</v>
      </c>
      <c r="N107" s="59">
        <v>0</v>
      </c>
      <c r="O107" s="59"/>
      <c r="P107" s="59"/>
      <c r="Q107" s="59"/>
      <c r="R107" s="59"/>
      <c r="S107" s="59"/>
      <c r="T107" s="59">
        <v>0</v>
      </c>
      <c r="U107" s="59">
        <v>0</v>
      </c>
      <c r="V107" s="59">
        <v>0</v>
      </c>
      <c r="W107" s="59">
        <v>0</v>
      </c>
      <c r="X107" s="59">
        <v>0</v>
      </c>
      <c r="Y107" s="525">
        <f t="shared" si="12"/>
        <v>0</v>
      </c>
      <c r="Z107" s="531"/>
      <c r="AA107" s="531"/>
      <c r="AB107" s="531"/>
      <c r="AC107" s="531"/>
      <c r="AD107" s="531"/>
      <c r="AE107" s="531"/>
      <c r="AF107" s="531"/>
      <c r="AG107" s="531"/>
      <c r="AH107" s="531"/>
      <c r="AI107" s="531"/>
      <c r="AJ107" s="531"/>
      <c r="AK107" s="531"/>
      <c r="AL107" s="531"/>
    </row>
    <row r="108" spans="1:38" s="527" customFormat="1" ht="10.199999999999999" hidden="1">
      <c r="A108" s="530" t="s">
        <v>194</v>
      </c>
      <c r="B108" s="525">
        <f>SUMIF(Clasificación!D:D,'CA EF'!A108,Clasificación!G:G)</f>
        <v>0</v>
      </c>
      <c r="C108" s="525"/>
      <c r="D108" s="13"/>
      <c r="E108" s="13"/>
      <c r="F108" s="34">
        <v>0</v>
      </c>
      <c r="G108" s="34">
        <f t="shared" si="11"/>
        <v>0</v>
      </c>
      <c r="H108" s="58">
        <v>0</v>
      </c>
      <c r="I108" s="58">
        <v>0</v>
      </c>
      <c r="J108" s="58">
        <v>0</v>
      </c>
      <c r="K108" s="58">
        <v>0</v>
      </c>
      <c r="L108" s="58">
        <v>0</v>
      </c>
      <c r="M108" s="58">
        <v>0</v>
      </c>
      <c r="N108" s="58">
        <v>0</v>
      </c>
      <c r="O108" s="58"/>
      <c r="P108" s="58"/>
      <c r="Q108" s="58"/>
      <c r="R108" s="58"/>
      <c r="S108" s="58"/>
      <c r="T108" s="58">
        <v>0</v>
      </c>
      <c r="U108" s="58">
        <v>0</v>
      </c>
      <c r="V108" s="58">
        <v>0</v>
      </c>
      <c r="W108" s="58">
        <v>0</v>
      </c>
      <c r="X108" s="58">
        <v>0</v>
      </c>
      <c r="Y108" s="525">
        <f t="shared" si="12"/>
        <v>0</v>
      </c>
      <c r="Z108" s="531"/>
      <c r="AA108" s="531"/>
      <c r="AB108" s="531"/>
      <c r="AC108" s="531"/>
      <c r="AD108" s="531"/>
      <c r="AE108" s="531"/>
      <c r="AF108" s="531"/>
      <c r="AG108" s="531"/>
      <c r="AH108" s="531"/>
      <c r="AI108" s="531"/>
      <c r="AJ108" s="531"/>
      <c r="AK108" s="531"/>
      <c r="AL108" s="531"/>
    </row>
    <row r="109" spans="1:38" s="527" customFormat="1" ht="10.199999999999999" hidden="1">
      <c r="A109" s="530" t="s">
        <v>477</v>
      </c>
      <c r="B109" s="525">
        <f>SUMIF(Clasificación!D:D,'CA EF'!A109,Clasificación!G:G)</f>
        <v>0</v>
      </c>
      <c r="C109" s="525"/>
      <c r="D109" s="13"/>
      <c r="E109" s="13"/>
      <c r="F109" s="34">
        <v>0</v>
      </c>
      <c r="G109" s="34">
        <f t="shared" si="11"/>
        <v>0</v>
      </c>
      <c r="H109" s="59">
        <v>0</v>
      </c>
      <c r="I109" s="59">
        <v>0</v>
      </c>
      <c r="J109" s="59">
        <v>0</v>
      </c>
      <c r="K109" s="59">
        <v>0</v>
      </c>
      <c r="L109" s="59">
        <v>0</v>
      </c>
      <c r="M109" s="59">
        <v>0</v>
      </c>
      <c r="N109" s="59">
        <v>0</v>
      </c>
      <c r="O109" s="59"/>
      <c r="P109" s="59"/>
      <c r="Q109" s="59"/>
      <c r="R109" s="59"/>
      <c r="S109" s="59"/>
      <c r="T109" s="59">
        <v>0</v>
      </c>
      <c r="U109" s="59">
        <v>0</v>
      </c>
      <c r="V109" s="59">
        <v>0</v>
      </c>
      <c r="W109" s="59">
        <v>0</v>
      </c>
      <c r="X109" s="59">
        <v>0</v>
      </c>
      <c r="Y109" s="525">
        <f t="shared" si="12"/>
        <v>0</v>
      </c>
      <c r="Z109" s="531"/>
      <c r="AA109" s="531"/>
      <c r="AB109" s="531"/>
      <c r="AC109" s="531"/>
      <c r="AD109" s="531"/>
      <c r="AE109" s="531"/>
      <c r="AF109" s="531"/>
      <c r="AG109" s="531"/>
      <c r="AH109" s="531"/>
      <c r="AI109" s="531"/>
      <c r="AJ109" s="531"/>
      <c r="AK109" s="531"/>
      <c r="AL109" s="531"/>
    </row>
    <row r="110" spans="1:38" s="3" customFormat="1" ht="10.199999999999999" hidden="1">
      <c r="A110" s="533" t="s">
        <v>478</v>
      </c>
      <c r="B110" s="534">
        <f>SUMIF(Clasificación!D:D,'CA EF'!A110,Clasificación!G:G)</f>
        <v>198266671</v>
      </c>
      <c r="C110" s="534" t="str">
        <f>+VLOOKUP(A110,Clasificación!$D$4:$H$167,5,0)</f>
        <v xml:space="preserve">Gastos de Administracion </v>
      </c>
      <c r="D110" s="57"/>
      <c r="E110" s="57"/>
      <c r="F110" s="60">
        <v>0</v>
      </c>
      <c r="G110" s="34">
        <f t="shared" si="11"/>
        <v>198266671</v>
      </c>
      <c r="H110" s="58">
        <v>0</v>
      </c>
      <c r="I110" s="58">
        <v>0</v>
      </c>
      <c r="J110" s="58">
        <f>-G110</f>
        <v>-198266671</v>
      </c>
      <c r="K110" s="61">
        <v>0</v>
      </c>
      <c r="L110" s="58">
        <v>0</v>
      </c>
      <c r="M110" s="59">
        <v>0</v>
      </c>
      <c r="N110" s="58">
        <v>0</v>
      </c>
      <c r="O110" s="58"/>
      <c r="P110" s="58"/>
      <c r="Q110" s="58"/>
      <c r="R110" s="58"/>
      <c r="S110" s="58"/>
      <c r="T110" s="58">
        <v>0</v>
      </c>
      <c r="U110" s="58">
        <v>0</v>
      </c>
      <c r="V110" s="58">
        <v>0</v>
      </c>
      <c r="W110" s="58">
        <v>0</v>
      </c>
      <c r="X110" s="58">
        <v>0</v>
      </c>
      <c r="Y110" s="525">
        <f t="shared" si="12"/>
        <v>0</v>
      </c>
      <c r="Z110" s="536"/>
      <c r="AA110" s="536"/>
      <c r="AB110" s="536"/>
      <c r="AC110" s="536"/>
      <c r="AD110" s="536"/>
      <c r="AE110" s="536"/>
      <c r="AF110" s="536"/>
      <c r="AG110" s="536"/>
      <c r="AH110" s="536"/>
      <c r="AI110" s="536"/>
      <c r="AJ110" s="536"/>
      <c r="AK110" s="536"/>
      <c r="AL110" s="536"/>
    </row>
    <row r="111" spans="1:38" s="3" customFormat="1" ht="10.199999999999999" hidden="1">
      <c r="A111" s="533" t="s">
        <v>479</v>
      </c>
      <c r="B111" s="534">
        <f>SUMIF(Clasificación!D:D,'CA EF'!A111,Clasificación!G:G)</f>
        <v>37746503</v>
      </c>
      <c r="C111" s="534" t="str">
        <f>+VLOOKUP(A111,Clasificación!$D$4:$H$167,5,0)</f>
        <v xml:space="preserve">Gastos de Administracion </v>
      </c>
      <c r="D111" s="57"/>
      <c r="E111" s="57"/>
      <c r="F111" s="60">
        <v>0</v>
      </c>
      <c r="G111" s="34">
        <f t="shared" si="11"/>
        <v>37746503</v>
      </c>
      <c r="H111" s="58">
        <v>0</v>
      </c>
      <c r="I111" s="58">
        <v>0</v>
      </c>
      <c r="J111" s="58">
        <f>-G111</f>
        <v>-37746503</v>
      </c>
      <c r="K111" s="61">
        <v>0</v>
      </c>
      <c r="L111" s="58">
        <v>0</v>
      </c>
      <c r="M111" s="59">
        <v>0</v>
      </c>
      <c r="N111" s="58">
        <v>0</v>
      </c>
      <c r="O111" s="58"/>
      <c r="P111" s="58"/>
      <c r="Q111" s="58"/>
      <c r="R111" s="58"/>
      <c r="S111" s="58"/>
      <c r="T111" s="58">
        <v>0</v>
      </c>
      <c r="U111" s="58">
        <v>0</v>
      </c>
      <c r="V111" s="58">
        <v>0</v>
      </c>
      <c r="W111" s="58">
        <v>0</v>
      </c>
      <c r="X111" s="58">
        <v>0</v>
      </c>
      <c r="Y111" s="525">
        <f t="shared" si="12"/>
        <v>0</v>
      </c>
      <c r="Z111" s="536"/>
      <c r="AA111" s="536"/>
      <c r="AB111" s="536"/>
      <c r="AC111" s="536"/>
      <c r="AD111" s="536"/>
      <c r="AE111" s="536"/>
      <c r="AF111" s="536"/>
      <c r="AG111" s="536"/>
      <c r="AH111" s="536"/>
      <c r="AI111" s="536"/>
      <c r="AJ111" s="536"/>
      <c r="AK111" s="536"/>
      <c r="AL111" s="536"/>
    </row>
    <row r="112" spans="1:38" s="3" customFormat="1" ht="10.199999999999999" hidden="1">
      <c r="A112" s="533" t="s">
        <v>480</v>
      </c>
      <c r="B112" s="534">
        <f>SUMIF(Clasificación!D:D,'CA EF'!A112,Clasificación!G:G)</f>
        <v>17963892</v>
      </c>
      <c r="C112" s="534" t="str">
        <f>+VLOOKUP(A112,Clasificación!$D$4:$H$167,5,0)</f>
        <v xml:space="preserve">Gastos de Administracion </v>
      </c>
      <c r="D112" s="57"/>
      <c r="E112" s="57"/>
      <c r="F112" s="60">
        <v>0</v>
      </c>
      <c r="G112" s="34">
        <f t="shared" si="11"/>
        <v>17963892</v>
      </c>
      <c r="H112" s="58">
        <v>0</v>
      </c>
      <c r="I112" s="58">
        <v>0</v>
      </c>
      <c r="J112" s="58">
        <f>-G112</f>
        <v>-17963892</v>
      </c>
      <c r="K112" s="61">
        <v>0</v>
      </c>
      <c r="L112" s="58">
        <v>0</v>
      </c>
      <c r="M112" s="59">
        <v>0</v>
      </c>
      <c r="N112" s="58">
        <v>0</v>
      </c>
      <c r="O112" s="58"/>
      <c r="P112" s="58"/>
      <c r="Q112" s="58"/>
      <c r="R112" s="58"/>
      <c r="S112" s="58"/>
      <c r="T112" s="58">
        <v>0</v>
      </c>
      <c r="U112" s="58">
        <v>0</v>
      </c>
      <c r="V112" s="58">
        <v>0</v>
      </c>
      <c r="W112" s="58">
        <v>0</v>
      </c>
      <c r="X112" s="58">
        <v>0</v>
      </c>
      <c r="Y112" s="525">
        <f t="shared" si="12"/>
        <v>0</v>
      </c>
      <c r="Z112" s="536"/>
      <c r="AA112" s="536"/>
      <c r="AB112" s="536"/>
      <c r="AC112" s="536"/>
      <c r="AD112" s="536"/>
      <c r="AE112" s="536"/>
      <c r="AF112" s="536"/>
      <c r="AG112" s="536"/>
      <c r="AH112" s="536"/>
      <c r="AI112" s="536"/>
      <c r="AJ112" s="536"/>
      <c r="AK112" s="536"/>
      <c r="AL112" s="536"/>
    </row>
    <row r="113" spans="1:38" s="3" customFormat="1" ht="10.199999999999999" hidden="1">
      <c r="A113" s="533" t="s">
        <v>526</v>
      </c>
      <c r="B113" s="534">
        <f>SUMIF(Clasificación!D:D,'CA EF'!A113,Clasificación!G:G)</f>
        <v>13500006</v>
      </c>
      <c r="C113" s="534" t="str">
        <f>+VLOOKUP(A113,Clasificación!$D$4:$H$167,5,0)</f>
        <v xml:space="preserve">Gastos de Administracion </v>
      </c>
      <c r="D113" s="57"/>
      <c r="E113" s="57"/>
      <c r="F113" s="60">
        <v>0</v>
      </c>
      <c r="G113" s="34">
        <f t="shared" si="11"/>
        <v>13500006</v>
      </c>
      <c r="H113" s="58">
        <v>0</v>
      </c>
      <c r="I113" s="58">
        <v>0</v>
      </c>
      <c r="J113" s="58">
        <f t="shared" ref="J113:J114" si="13">-G113</f>
        <v>-13500006</v>
      </c>
      <c r="K113" s="61">
        <v>0</v>
      </c>
      <c r="L113" s="58">
        <v>0</v>
      </c>
      <c r="M113" s="59">
        <v>0</v>
      </c>
      <c r="N113" s="58">
        <v>0</v>
      </c>
      <c r="O113" s="58"/>
      <c r="P113" s="58"/>
      <c r="Q113" s="58"/>
      <c r="R113" s="58"/>
      <c r="S113" s="58"/>
      <c r="T113" s="58">
        <v>0</v>
      </c>
      <c r="U113" s="58">
        <v>0</v>
      </c>
      <c r="V113" s="58">
        <v>0</v>
      </c>
      <c r="W113" s="58">
        <v>0</v>
      </c>
      <c r="X113" s="58">
        <v>0</v>
      </c>
      <c r="Y113" s="525">
        <f t="shared" si="12"/>
        <v>0</v>
      </c>
      <c r="Z113" s="536"/>
      <c r="AA113" s="536"/>
      <c r="AB113" s="536"/>
      <c r="AC113" s="536"/>
      <c r="AD113" s="536"/>
      <c r="AE113" s="536"/>
      <c r="AF113" s="536"/>
      <c r="AG113" s="536"/>
      <c r="AH113" s="536"/>
      <c r="AI113" s="536"/>
      <c r="AJ113" s="536"/>
      <c r="AK113" s="536"/>
      <c r="AL113" s="536"/>
    </row>
    <row r="114" spans="1:38" s="3" customFormat="1" ht="10.199999999999999" hidden="1">
      <c r="A114" s="533" t="s">
        <v>527</v>
      </c>
      <c r="B114" s="534">
        <f>SUMIF(Clasificación!D:D,'CA EF'!A114,Clasificación!G:G)</f>
        <v>17000010</v>
      </c>
      <c r="C114" s="534" t="str">
        <f>+VLOOKUP(A114,Clasificación!$D$4:$H$167,5,0)</f>
        <v xml:space="preserve">Gastos de Administracion </v>
      </c>
      <c r="D114" s="57"/>
      <c r="E114" s="57"/>
      <c r="F114" s="60">
        <v>0</v>
      </c>
      <c r="G114" s="34">
        <f t="shared" si="11"/>
        <v>17000010</v>
      </c>
      <c r="H114" s="58">
        <v>0</v>
      </c>
      <c r="I114" s="58">
        <v>0</v>
      </c>
      <c r="J114" s="58">
        <f t="shared" si="13"/>
        <v>-17000010</v>
      </c>
      <c r="K114" s="61">
        <v>0</v>
      </c>
      <c r="L114" s="58">
        <v>0</v>
      </c>
      <c r="M114" s="59">
        <v>0</v>
      </c>
      <c r="N114" s="58">
        <v>0</v>
      </c>
      <c r="O114" s="58"/>
      <c r="P114" s="58"/>
      <c r="Q114" s="58"/>
      <c r="R114" s="58"/>
      <c r="S114" s="58"/>
      <c r="T114" s="58">
        <v>0</v>
      </c>
      <c r="U114" s="58">
        <v>0</v>
      </c>
      <c r="V114" s="58">
        <v>0</v>
      </c>
      <c r="W114" s="58">
        <v>0</v>
      </c>
      <c r="X114" s="58">
        <v>0</v>
      </c>
      <c r="Y114" s="525">
        <f t="shared" si="12"/>
        <v>0</v>
      </c>
      <c r="Z114" s="536"/>
      <c r="AA114" s="536"/>
      <c r="AB114" s="536"/>
      <c r="AC114" s="536"/>
      <c r="AD114" s="536"/>
      <c r="AE114" s="536"/>
      <c r="AF114" s="536"/>
      <c r="AG114" s="536"/>
      <c r="AH114" s="536"/>
      <c r="AI114" s="536"/>
      <c r="AJ114" s="536"/>
      <c r="AK114" s="536"/>
      <c r="AL114" s="536"/>
    </row>
    <row r="115" spans="1:38" s="3" customFormat="1" ht="10.199999999999999">
      <c r="A115" s="533" t="s">
        <v>558</v>
      </c>
      <c r="B115" s="534">
        <f>SUMIF(Clasificación!D:D,'CA EF'!A115,Clasificación!G:G)</f>
        <v>1788911</v>
      </c>
      <c r="C115" s="534" t="str">
        <f>+VLOOKUP(A115,Clasificación!$D$4:$H$167,5,0)</f>
        <v xml:space="preserve">Gastos de Administracion </v>
      </c>
      <c r="D115" s="57"/>
      <c r="E115" s="57"/>
      <c r="F115" s="60"/>
      <c r="G115" s="34">
        <f t="shared" si="11"/>
        <v>1788911</v>
      </c>
      <c r="H115" s="58"/>
      <c r="I115" s="58"/>
      <c r="J115" s="58"/>
      <c r="K115" s="61"/>
      <c r="L115" s="58"/>
      <c r="M115" s="59">
        <f>-G115</f>
        <v>-1788911</v>
      </c>
      <c r="N115" s="58"/>
      <c r="O115" s="58"/>
      <c r="P115" s="58"/>
      <c r="Q115" s="58"/>
      <c r="R115" s="58"/>
      <c r="S115" s="58"/>
      <c r="T115" s="58"/>
      <c r="U115" s="58"/>
      <c r="V115" s="58"/>
      <c r="W115" s="58"/>
      <c r="X115" s="58"/>
      <c r="Y115" s="525">
        <f t="shared" si="12"/>
        <v>0</v>
      </c>
      <c r="Z115" s="536"/>
      <c r="AA115" s="536"/>
      <c r="AB115" s="536"/>
      <c r="AC115" s="536"/>
      <c r="AD115" s="536"/>
      <c r="AE115" s="536"/>
      <c r="AF115" s="536"/>
      <c r="AG115" s="536"/>
      <c r="AH115" s="536"/>
      <c r="AI115" s="536"/>
      <c r="AJ115" s="536"/>
      <c r="AK115" s="536"/>
      <c r="AL115" s="536"/>
    </row>
    <row r="116" spans="1:38" s="3" customFormat="1" ht="10.199999999999999" hidden="1">
      <c r="A116" s="533" t="s">
        <v>559</v>
      </c>
      <c r="B116" s="534">
        <f>SUMIF(Clasificación!D:D,'CA EF'!A116,Clasificación!G:G)</f>
        <v>248000000</v>
      </c>
      <c r="C116" s="534" t="str">
        <f>+VLOOKUP(A116,Clasificación!$D$4:$H$167,5,0)</f>
        <v xml:space="preserve">Gastos de Administracion </v>
      </c>
      <c r="D116" s="57"/>
      <c r="E116" s="57"/>
      <c r="F116" s="60"/>
      <c r="G116" s="34">
        <f t="shared" si="11"/>
        <v>248000000</v>
      </c>
      <c r="H116" s="58"/>
      <c r="I116" s="58"/>
      <c r="J116" s="58">
        <f>-G116</f>
        <v>-248000000</v>
      </c>
      <c r="K116" s="61">
        <v>0</v>
      </c>
      <c r="L116" s="58"/>
      <c r="M116" s="59"/>
      <c r="N116" s="58"/>
      <c r="O116" s="58"/>
      <c r="P116" s="58"/>
      <c r="Q116" s="58"/>
      <c r="R116" s="58"/>
      <c r="S116" s="58"/>
      <c r="T116" s="58"/>
      <c r="U116" s="58"/>
      <c r="V116" s="58"/>
      <c r="W116" s="58"/>
      <c r="X116" s="58"/>
      <c r="Y116" s="525">
        <f t="shared" si="12"/>
        <v>0</v>
      </c>
      <c r="Z116" s="536"/>
      <c r="AA116" s="536"/>
      <c r="AB116" s="536"/>
      <c r="AC116" s="536"/>
      <c r="AD116" s="536"/>
      <c r="AE116" s="536"/>
      <c r="AF116" s="536"/>
      <c r="AG116" s="536"/>
      <c r="AH116" s="536"/>
      <c r="AI116" s="536"/>
      <c r="AJ116" s="536"/>
      <c r="AK116" s="536"/>
      <c r="AL116" s="536"/>
    </row>
    <row r="117" spans="1:38" s="527" customFormat="1" ht="10.199999999999999" hidden="1">
      <c r="A117" s="530" t="s">
        <v>195</v>
      </c>
      <c r="B117" s="525">
        <f>SUMIF(Clasificación!D:D,'CA EF'!A117,Clasificación!G:G)</f>
        <v>0</v>
      </c>
      <c r="C117" s="525"/>
      <c r="D117" s="13"/>
      <c r="E117" s="13"/>
      <c r="F117" s="34">
        <v>0</v>
      </c>
      <c r="G117" s="34">
        <f t="shared" si="11"/>
        <v>0</v>
      </c>
      <c r="H117" s="59">
        <v>0</v>
      </c>
      <c r="I117" s="59">
        <v>0</v>
      </c>
      <c r="J117" s="59">
        <v>0</v>
      </c>
      <c r="K117" s="59">
        <v>0</v>
      </c>
      <c r="L117" s="59">
        <v>0</v>
      </c>
      <c r="M117" s="59">
        <v>0</v>
      </c>
      <c r="N117" s="59">
        <v>0</v>
      </c>
      <c r="O117" s="59"/>
      <c r="P117" s="59"/>
      <c r="Q117" s="59"/>
      <c r="R117" s="59"/>
      <c r="S117" s="59"/>
      <c r="T117" s="59">
        <v>0</v>
      </c>
      <c r="U117" s="59">
        <v>0</v>
      </c>
      <c r="V117" s="59">
        <v>0</v>
      </c>
      <c r="W117" s="59">
        <v>0</v>
      </c>
      <c r="X117" s="59">
        <v>0</v>
      </c>
      <c r="Y117" s="525">
        <f t="shared" si="12"/>
        <v>0</v>
      </c>
      <c r="Z117" s="531"/>
      <c r="AA117" s="531"/>
      <c r="AB117" s="531"/>
      <c r="AC117" s="531"/>
      <c r="AD117" s="531"/>
      <c r="AE117" s="531"/>
      <c r="AF117" s="531"/>
      <c r="AG117" s="531"/>
      <c r="AH117" s="531"/>
      <c r="AI117" s="531"/>
      <c r="AJ117" s="531"/>
      <c r="AK117" s="531"/>
      <c r="AL117" s="531"/>
    </row>
    <row r="118" spans="1:38" s="3" customFormat="1" ht="10.199999999999999" hidden="1">
      <c r="A118" s="533" t="s">
        <v>343</v>
      </c>
      <c r="B118" s="534">
        <f>SUMIF(Clasificación!D:D,'CA EF'!A118,Clasificación!G:G)</f>
        <v>14000000</v>
      </c>
      <c r="C118" s="534" t="str">
        <f>+VLOOKUP(A118,Clasificación!$D$4:$H$167,5,0)</f>
        <v xml:space="preserve">Gastos de Administracion </v>
      </c>
      <c r="D118" s="57"/>
      <c r="E118" s="57"/>
      <c r="F118" s="60">
        <v>0</v>
      </c>
      <c r="G118" s="34">
        <f t="shared" si="11"/>
        <v>14000000</v>
      </c>
      <c r="H118" s="58">
        <v>0</v>
      </c>
      <c r="I118" s="58">
        <v>0</v>
      </c>
      <c r="J118" s="58">
        <v>0</v>
      </c>
      <c r="K118" s="59">
        <f>-G118</f>
        <v>-14000000</v>
      </c>
      <c r="L118" s="58">
        <v>0</v>
      </c>
      <c r="M118" s="61"/>
      <c r="N118" s="58">
        <v>0</v>
      </c>
      <c r="O118" s="58"/>
      <c r="P118" s="58"/>
      <c r="Q118" s="58"/>
      <c r="R118" s="58"/>
      <c r="S118" s="58"/>
      <c r="T118" s="58">
        <v>0</v>
      </c>
      <c r="U118" s="58">
        <v>0</v>
      </c>
      <c r="V118" s="58">
        <v>0</v>
      </c>
      <c r="W118" s="58">
        <v>0</v>
      </c>
      <c r="X118" s="58">
        <v>0</v>
      </c>
      <c r="Y118" s="525">
        <f t="shared" si="12"/>
        <v>0</v>
      </c>
      <c r="Z118" s="536"/>
      <c r="AA118" s="536"/>
      <c r="AB118" s="536"/>
      <c r="AC118" s="536"/>
      <c r="AD118" s="536"/>
      <c r="AE118" s="536"/>
      <c r="AF118" s="536"/>
      <c r="AG118" s="536"/>
      <c r="AH118" s="536"/>
      <c r="AI118" s="536"/>
      <c r="AJ118" s="536"/>
      <c r="AK118" s="536"/>
      <c r="AL118" s="536"/>
    </row>
    <row r="119" spans="1:38" s="3" customFormat="1" ht="10.199999999999999" hidden="1">
      <c r="A119" s="533" t="s">
        <v>196</v>
      </c>
      <c r="B119" s="534">
        <f>SUMIF(Clasificación!D:D,'CA EF'!A119,Clasificación!G:G)</f>
        <v>97125948</v>
      </c>
      <c r="C119" s="534" t="str">
        <f>+VLOOKUP(A119,Clasificación!$D$4:$H$167,5,0)</f>
        <v xml:space="preserve">Gastos de Administracion </v>
      </c>
      <c r="D119" s="57"/>
      <c r="E119" s="57"/>
      <c r="F119" s="60">
        <v>0</v>
      </c>
      <c r="G119" s="34">
        <f t="shared" si="11"/>
        <v>97125948</v>
      </c>
      <c r="H119" s="58">
        <v>0</v>
      </c>
      <c r="I119" s="58">
        <v>0</v>
      </c>
      <c r="J119" s="58">
        <v>0</v>
      </c>
      <c r="K119" s="59">
        <f>-G119</f>
        <v>-97125948</v>
      </c>
      <c r="L119" s="58">
        <v>0</v>
      </c>
      <c r="M119" s="61"/>
      <c r="N119" s="58">
        <v>0</v>
      </c>
      <c r="O119" s="58"/>
      <c r="P119" s="58"/>
      <c r="Q119" s="58"/>
      <c r="R119" s="58"/>
      <c r="S119" s="58"/>
      <c r="T119" s="58">
        <v>0</v>
      </c>
      <c r="U119" s="58">
        <v>0</v>
      </c>
      <c r="V119" s="58">
        <v>0</v>
      </c>
      <c r="W119" s="58">
        <v>0</v>
      </c>
      <c r="X119" s="58">
        <v>0</v>
      </c>
      <c r="Y119" s="525">
        <f t="shared" si="12"/>
        <v>0</v>
      </c>
      <c r="Z119" s="536"/>
      <c r="AA119" s="536"/>
      <c r="AB119" s="536"/>
      <c r="AC119" s="536"/>
      <c r="AD119" s="536"/>
      <c r="AE119" s="536"/>
      <c r="AF119" s="536"/>
      <c r="AG119" s="536"/>
      <c r="AH119" s="536"/>
      <c r="AI119" s="536"/>
      <c r="AJ119" s="536"/>
      <c r="AK119" s="536"/>
      <c r="AL119" s="536"/>
    </row>
    <row r="120" spans="1:38" s="3" customFormat="1" ht="10.199999999999999">
      <c r="A120" s="533" t="s">
        <v>481</v>
      </c>
      <c r="B120" s="534">
        <f>SUMIF(Clasificación!D:D,'CA EF'!A120,Clasificación!G:G)</f>
        <v>209421205</v>
      </c>
      <c r="C120" s="534" t="str">
        <f>+VLOOKUP(A120,Clasificación!$D$4:$H$167,5,0)</f>
        <v xml:space="preserve">Gastos de Administracion </v>
      </c>
      <c r="D120" s="57"/>
      <c r="E120" s="57"/>
      <c r="F120" s="60"/>
      <c r="G120" s="34">
        <f t="shared" si="11"/>
        <v>209421205</v>
      </c>
      <c r="H120" s="58"/>
      <c r="I120" s="58"/>
      <c r="J120" s="58"/>
      <c r="K120" s="61"/>
      <c r="L120" s="58"/>
      <c r="M120" s="59">
        <f>-G120</f>
        <v>-209421205</v>
      </c>
      <c r="N120" s="58"/>
      <c r="O120" s="58"/>
      <c r="P120" s="58"/>
      <c r="Q120" s="58"/>
      <c r="R120" s="58"/>
      <c r="S120" s="58"/>
      <c r="T120" s="58"/>
      <c r="U120" s="58"/>
      <c r="V120" s="58"/>
      <c r="W120" s="58"/>
      <c r="X120" s="58"/>
      <c r="Y120" s="525">
        <f t="shared" si="12"/>
        <v>0</v>
      </c>
      <c r="Z120" s="536"/>
      <c r="AA120" s="536"/>
      <c r="AB120" s="536"/>
      <c r="AC120" s="536"/>
      <c r="AD120" s="536"/>
      <c r="AE120" s="536"/>
      <c r="AF120" s="536"/>
      <c r="AG120" s="536"/>
      <c r="AH120" s="536"/>
      <c r="AI120" s="536"/>
      <c r="AJ120" s="536"/>
      <c r="AK120" s="536"/>
      <c r="AL120" s="536"/>
    </row>
    <row r="121" spans="1:38" s="3" customFormat="1" ht="10.199999999999999">
      <c r="A121" s="533" t="s">
        <v>369</v>
      </c>
      <c r="B121" s="534">
        <f>SUMIF(Clasificación!D:D,'CA EF'!A121,Clasificación!G:G)</f>
        <v>21221667</v>
      </c>
      <c r="C121" s="534" t="str">
        <f>+VLOOKUP(A121,Clasificación!$D$4:$H$167,5,0)</f>
        <v xml:space="preserve">Gastos de Administracion </v>
      </c>
      <c r="D121" s="57"/>
      <c r="E121" s="57"/>
      <c r="F121" s="60"/>
      <c r="G121" s="34">
        <f t="shared" si="11"/>
        <v>21221667</v>
      </c>
      <c r="H121" s="58"/>
      <c r="I121" s="58"/>
      <c r="J121" s="58">
        <f>-G121</f>
        <v>-21221667</v>
      </c>
      <c r="K121" s="61"/>
      <c r="L121" s="58"/>
      <c r="M121" s="59"/>
      <c r="N121" s="58"/>
      <c r="O121" s="58"/>
      <c r="P121" s="58"/>
      <c r="Q121" s="58"/>
      <c r="R121" s="58"/>
      <c r="S121" s="58"/>
      <c r="T121" s="58"/>
      <c r="U121" s="58"/>
      <c r="V121" s="58"/>
      <c r="W121" s="58"/>
      <c r="X121" s="58"/>
      <c r="Y121" s="525">
        <f t="shared" si="12"/>
        <v>0</v>
      </c>
      <c r="Z121" s="536"/>
      <c r="AA121" s="536"/>
      <c r="AB121" s="536"/>
      <c r="AC121" s="536"/>
      <c r="AD121" s="536"/>
      <c r="AE121" s="536"/>
      <c r="AF121" s="536"/>
      <c r="AG121" s="536"/>
      <c r="AH121" s="536"/>
      <c r="AI121" s="536"/>
      <c r="AJ121" s="536"/>
      <c r="AK121" s="536"/>
      <c r="AL121" s="536"/>
    </row>
    <row r="122" spans="1:38" s="3" customFormat="1" ht="10.199999999999999">
      <c r="A122" s="533" t="s">
        <v>528</v>
      </c>
      <c r="B122" s="534">
        <f>SUMIF(Clasificación!D:D,'CA EF'!A122,Clasificación!G:G)</f>
        <v>4097351</v>
      </c>
      <c r="C122" s="534" t="str">
        <f>+VLOOKUP(A122,Clasificación!$D$4:$H$167,5,0)</f>
        <v xml:space="preserve">Gastos de Administracion </v>
      </c>
      <c r="D122" s="57"/>
      <c r="E122" s="57"/>
      <c r="F122" s="60"/>
      <c r="G122" s="34">
        <f t="shared" si="11"/>
        <v>4097351</v>
      </c>
      <c r="H122" s="58"/>
      <c r="I122" s="58"/>
      <c r="J122" s="58"/>
      <c r="K122" s="61"/>
      <c r="L122" s="58"/>
      <c r="M122" s="59">
        <f t="shared" ref="M122:M129" si="14">-G122</f>
        <v>-4097351</v>
      </c>
      <c r="N122" s="58"/>
      <c r="O122" s="58"/>
      <c r="P122" s="58"/>
      <c r="Q122" s="58"/>
      <c r="R122" s="58"/>
      <c r="S122" s="58"/>
      <c r="T122" s="58"/>
      <c r="U122" s="58"/>
      <c r="V122" s="58"/>
      <c r="W122" s="58"/>
      <c r="X122" s="58"/>
      <c r="Y122" s="525">
        <f t="shared" si="12"/>
        <v>0</v>
      </c>
      <c r="Z122" s="536"/>
      <c r="AA122" s="536"/>
      <c r="AB122" s="536"/>
      <c r="AC122" s="536"/>
      <c r="AD122" s="536"/>
      <c r="AE122" s="536"/>
      <c r="AF122" s="536"/>
      <c r="AG122" s="536"/>
      <c r="AH122" s="536"/>
      <c r="AI122" s="536"/>
      <c r="AJ122" s="536"/>
      <c r="AK122" s="536"/>
      <c r="AL122" s="536"/>
    </row>
    <row r="123" spans="1:38" s="3" customFormat="1" ht="10.199999999999999">
      <c r="A123" s="533" t="s">
        <v>482</v>
      </c>
      <c r="B123" s="534">
        <f>SUMIF(Clasificación!D:D,'CA EF'!A123,Clasificación!G:G)</f>
        <v>20257036</v>
      </c>
      <c r="C123" s="534" t="str">
        <f>+VLOOKUP(A123,Clasificación!$D$4:$H$167,5,0)</f>
        <v xml:space="preserve">Gastos de Administracion </v>
      </c>
      <c r="D123" s="57"/>
      <c r="E123" s="57"/>
      <c r="F123" s="60"/>
      <c r="G123" s="34">
        <f t="shared" si="11"/>
        <v>20257036</v>
      </c>
      <c r="H123" s="58"/>
      <c r="I123" s="58"/>
      <c r="J123" s="58"/>
      <c r="L123" s="58"/>
      <c r="M123" s="61">
        <f t="shared" si="14"/>
        <v>-20257036</v>
      </c>
      <c r="N123" s="58"/>
      <c r="O123" s="58"/>
      <c r="P123" s="58"/>
      <c r="Q123" s="58"/>
      <c r="R123" s="58"/>
      <c r="S123" s="58"/>
      <c r="T123" s="58"/>
      <c r="U123" s="58"/>
      <c r="V123" s="58"/>
      <c r="W123" s="58"/>
      <c r="X123" s="58"/>
      <c r="Y123" s="525">
        <f t="shared" si="12"/>
        <v>0</v>
      </c>
      <c r="Z123" s="536"/>
      <c r="AA123" s="536"/>
      <c r="AB123" s="536"/>
      <c r="AC123" s="536"/>
      <c r="AD123" s="536"/>
      <c r="AE123" s="536"/>
      <c r="AF123" s="536"/>
      <c r="AG123" s="536"/>
      <c r="AH123" s="536"/>
      <c r="AI123" s="536"/>
      <c r="AJ123" s="536"/>
      <c r="AK123" s="536"/>
      <c r="AL123" s="536"/>
    </row>
    <row r="124" spans="1:38" s="3" customFormat="1" ht="10.199999999999999">
      <c r="A124" s="533" t="s">
        <v>529</v>
      </c>
      <c r="B124" s="534">
        <f>SUMIF(Clasificación!D:D,'CA EF'!A124,Clasificación!G:G)</f>
        <v>102655762</v>
      </c>
      <c r="C124" s="534" t="str">
        <f>+VLOOKUP(A124,Clasificación!$D$4:$H$167,5,0)</f>
        <v>Egresos por operaciones y servicios de personas relacionadas</v>
      </c>
      <c r="D124" s="57"/>
      <c r="E124" s="57"/>
      <c r="F124" s="60"/>
      <c r="G124" s="34">
        <f t="shared" si="11"/>
        <v>102655762</v>
      </c>
      <c r="H124" s="58"/>
      <c r="I124" s="58"/>
      <c r="J124" s="58"/>
      <c r="K124" s="61"/>
      <c r="L124" s="58"/>
      <c r="M124" s="59">
        <f t="shared" si="14"/>
        <v>-102655762</v>
      </c>
      <c r="N124" s="58"/>
      <c r="O124" s="58"/>
      <c r="P124" s="58"/>
      <c r="Q124" s="58"/>
      <c r="R124" s="58"/>
      <c r="S124" s="58"/>
      <c r="T124" s="58"/>
      <c r="U124" s="58"/>
      <c r="V124" s="58"/>
      <c r="W124" s="58"/>
      <c r="X124" s="58"/>
      <c r="Y124" s="525">
        <f t="shared" si="12"/>
        <v>0</v>
      </c>
      <c r="Z124" s="536"/>
      <c r="AA124" s="536"/>
      <c r="AB124" s="536"/>
      <c r="AC124" s="536"/>
      <c r="AD124" s="536"/>
      <c r="AE124" s="536"/>
      <c r="AF124" s="536"/>
      <c r="AG124" s="536"/>
      <c r="AH124" s="536"/>
      <c r="AI124" s="536"/>
      <c r="AJ124" s="536"/>
      <c r="AK124" s="536"/>
      <c r="AL124" s="536"/>
    </row>
    <row r="125" spans="1:38" s="3" customFormat="1" ht="10.199999999999999">
      <c r="A125" s="533" t="s">
        <v>530</v>
      </c>
      <c r="B125" s="534">
        <f>SUMIF(Clasificación!D:D,'CA EF'!A125,Clasificación!G:G)</f>
        <v>197178927</v>
      </c>
      <c r="C125" s="534" t="str">
        <f>+VLOOKUP(A125,Clasificación!$D$4:$H$167,5,0)</f>
        <v xml:space="preserve">Gastos de Administracion </v>
      </c>
      <c r="D125" s="57"/>
      <c r="E125" s="57"/>
      <c r="F125" s="60"/>
      <c r="G125" s="34">
        <f t="shared" si="11"/>
        <v>197178927</v>
      </c>
      <c r="H125" s="58"/>
      <c r="I125" s="58"/>
      <c r="J125" s="58"/>
      <c r="K125" s="3">
        <v>0</v>
      </c>
      <c r="L125" s="58"/>
      <c r="M125" s="61">
        <f t="shared" si="14"/>
        <v>-197178927</v>
      </c>
      <c r="N125" s="58"/>
      <c r="O125" s="58"/>
      <c r="P125" s="58"/>
      <c r="Q125" s="58"/>
      <c r="R125" s="58"/>
      <c r="S125" s="58"/>
      <c r="T125" s="58"/>
      <c r="U125" s="58"/>
      <c r="V125" s="58"/>
      <c r="W125" s="58"/>
      <c r="X125" s="58"/>
      <c r="Y125" s="525">
        <f t="shared" si="12"/>
        <v>0</v>
      </c>
      <c r="Z125" s="536"/>
      <c r="AA125" s="536"/>
      <c r="AB125" s="536"/>
      <c r="AC125" s="536"/>
      <c r="AD125" s="536"/>
      <c r="AE125" s="536"/>
      <c r="AF125" s="536"/>
      <c r="AG125" s="536"/>
      <c r="AH125" s="536"/>
      <c r="AI125" s="536"/>
      <c r="AJ125" s="536"/>
      <c r="AK125" s="536"/>
      <c r="AL125" s="536"/>
    </row>
    <row r="126" spans="1:38" s="3" customFormat="1" ht="10.199999999999999">
      <c r="A126" s="533" t="s">
        <v>546</v>
      </c>
      <c r="B126" s="534">
        <f>SUMIF(Clasificación!D:D,'CA EF'!A126,Clasificación!G:G)</f>
        <v>12500000</v>
      </c>
      <c r="C126" s="534" t="str">
        <f>+VLOOKUP(A126,Clasificación!$D$4:$H$167,5,0)</f>
        <v xml:space="preserve">Gastos de Administracion </v>
      </c>
      <c r="D126" s="57"/>
      <c r="E126" s="57"/>
      <c r="F126" s="60">
        <v>0</v>
      </c>
      <c r="G126" s="34">
        <f t="shared" si="11"/>
        <v>12500000</v>
      </c>
      <c r="H126" s="58">
        <v>0</v>
      </c>
      <c r="I126" s="58">
        <v>0</v>
      </c>
      <c r="J126" s="58">
        <v>0</v>
      </c>
      <c r="K126" s="61"/>
      <c r="L126" s="58">
        <v>0</v>
      </c>
      <c r="M126" s="59">
        <f t="shared" si="14"/>
        <v>-12500000</v>
      </c>
      <c r="N126" s="58">
        <v>0</v>
      </c>
      <c r="O126" s="58"/>
      <c r="P126" s="58"/>
      <c r="Q126" s="58"/>
      <c r="R126" s="58"/>
      <c r="S126" s="58"/>
      <c r="T126" s="58">
        <v>0</v>
      </c>
      <c r="U126" s="58">
        <v>0</v>
      </c>
      <c r="V126" s="58">
        <v>0</v>
      </c>
      <c r="W126" s="58">
        <v>0</v>
      </c>
      <c r="X126" s="58">
        <v>0</v>
      </c>
      <c r="Y126" s="525">
        <f t="shared" si="12"/>
        <v>0</v>
      </c>
      <c r="Z126" s="536"/>
      <c r="AA126" s="536"/>
      <c r="AB126" s="536"/>
      <c r="AC126" s="536"/>
      <c r="AD126" s="536"/>
      <c r="AE126" s="536"/>
      <c r="AF126" s="536"/>
      <c r="AG126" s="536"/>
      <c r="AH126" s="536"/>
      <c r="AI126" s="536"/>
      <c r="AJ126" s="536"/>
      <c r="AK126" s="536"/>
      <c r="AL126" s="536"/>
    </row>
    <row r="127" spans="1:38" s="3" customFormat="1" ht="10.199999999999999">
      <c r="A127" s="533" t="s">
        <v>560</v>
      </c>
      <c r="B127" s="534">
        <f>SUMIF(Clasificación!D:D,'CA EF'!A127,Clasificación!G:G)</f>
        <v>16554207</v>
      </c>
      <c r="C127" s="534" t="str">
        <f>+VLOOKUP(A127,Clasificación!$D$4:$H$167,5,0)</f>
        <v>Egresos por operaciones y servicios de personas relacionadas</v>
      </c>
      <c r="D127" s="57"/>
      <c r="E127" s="57"/>
      <c r="F127" s="60">
        <v>0</v>
      </c>
      <c r="G127" s="34">
        <f t="shared" si="11"/>
        <v>16554207</v>
      </c>
      <c r="H127" s="58">
        <v>0</v>
      </c>
      <c r="I127" s="58">
        <v>0</v>
      </c>
      <c r="J127" s="58">
        <v>0</v>
      </c>
      <c r="L127" s="58">
        <v>0</v>
      </c>
      <c r="M127" s="61">
        <f t="shared" si="14"/>
        <v>-16554207</v>
      </c>
      <c r="N127" s="58">
        <v>0</v>
      </c>
      <c r="O127" s="58"/>
      <c r="P127" s="58"/>
      <c r="Q127" s="58"/>
      <c r="R127" s="58"/>
      <c r="S127" s="58"/>
      <c r="T127" s="58">
        <v>0</v>
      </c>
      <c r="U127" s="58">
        <v>0</v>
      </c>
      <c r="V127" s="58">
        <v>0</v>
      </c>
      <c r="W127" s="58">
        <v>0</v>
      </c>
      <c r="X127" s="58">
        <v>0</v>
      </c>
      <c r="Y127" s="525">
        <f t="shared" si="12"/>
        <v>0</v>
      </c>
      <c r="Z127" s="536"/>
      <c r="AA127" s="536"/>
      <c r="AB127" s="536"/>
      <c r="AC127" s="536"/>
      <c r="AD127" s="536"/>
      <c r="AE127" s="536"/>
      <c r="AF127" s="536"/>
      <c r="AG127" s="536"/>
      <c r="AH127" s="536"/>
      <c r="AI127" s="536"/>
      <c r="AJ127" s="536"/>
      <c r="AK127" s="536"/>
      <c r="AL127" s="536"/>
    </row>
    <row r="128" spans="1:38" s="3" customFormat="1" ht="10.199999999999999">
      <c r="A128" s="533" t="s">
        <v>561</v>
      </c>
      <c r="B128" s="534">
        <f>SUMIF(Clasificación!D:D,'CA EF'!A128,Clasificación!G:G)</f>
        <v>55180690</v>
      </c>
      <c r="C128" s="534" t="str">
        <f>+VLOOKUP(A128,Clasificación!$D$4:$H$167,5,0)</f>
        <v>Egresos por operaciones y servicios de personas relacionadas</v>
      </c>
      <c r="D128" s="57"/>
      <c r="E128" s="57"/>
      <c r="F128" s="60">
        <v>0</v>
      </c>
      <c r="G128" s="34">
        <f t="shared" si="11"/>
        <v>55180690</v>
      </c>
      <c r="H128" s="58">
        <v>0</v>
      </c>
      <c r="I128" s="58">
        <v>0</v>
      </c>
      <c r="J128" s="58">
        <v>0</v>
      </c>
      <c r="L128" s="58">
        <v>0</v>
      </c>
      <c r="M128" s="61">
        <f t="shared" si="14"/>
        <v>-55180690</v>
      </c>
      <c r="N128" s="58">
        <v>0</v>
      </c>
      <c r="O128" s="58"/>
      <c r="P128" s="58"/>
      <c r="Q128" s="58"/>
      <c r="R128" s="58"/>
      <c r="S128" s="58"/>
      <c r="T128" s="58">
        <v>0</v>
      </c>
      <c r="U128" s="58">
        <v>0</v>
      </c>
      <c r="V128" s="58">
        <v>0</v>
      </c>
      <c r="W128" s="58">
        <v>0</v>
      </c>
      <c r="X128" s="58">
        <v>0</v>
      </c>
      <c r="Y128" s="525">
        <f t="shared" si="12"/>
        <v>0</v>
      </c>
      <c r="Z128" s="536"/>
      <c r="AA128" s="536"/>
      <c r="AB128" s="536"/>
      <c r="AC128" s="536"/>
      <c r="AD128" s="536"/>
      <c r="AE128" s="536"/>
      <c r="AF128" s="536"/>
      <c r="AG128" s="536"/>
      <c r="AH128" s="536"/>
      <c r="AI128" s="536"/>
      <c r="AJ128" s="536"/>
      <c r="AK128" s="536"/>
      <c r="AL128" s="536"/>
    </row>
    <row r="129" spans="1:38" s="3" customFormat="1" ht="10.199999999999999">
      <c r="A129" s="533" t="s">
        <v>562</v>
      </c>
      <c r="B129" s="534">
        <f>SUMIF(Clasificación!D:D,'CA EF'!A129,Clasificación!G:G)</f>
        <v>11036138</v>
      </c>
      <c r="C129" s="534" t="str">
        <f>+VLOOKUP(A129,Clasificación!$D$4:$H$167,5,0)</f>
        <v>Egresos por operaciones y servicios de personas relacionadas</v>
      </c>
      <c r="D129" s="57"/>
      <c r="E129" s="57"/>
      <c r="F129" s="60">
        <v>0</v>
      </c>
      <c r="G129" s="34">
        <f t="shared" si="11"/>
        <v>11036138</v>
      </c>
      <c r="H129" s="58">
        <v>0</v>
      </c>
      <c r="I129" s="58">
        <v>0</v>
      </c>
      <c r="J129" s="58">
        <v>0</v>
      </c>
      <c r="L129" s="58">
        <v>0</v>
      </c>
      <c r="M129" s="61">
        <f t="shared" si="14"/>
        <v>-11036138</v>
      </c>
      <c r="N129" s="58">
        <v>0</v>
      </c>
      <c r="O129" s="58"/>
      <c r="P129" s="58"/>
      <c r="Q129" s="58"/>
      <c r="R129" s="58"/>
      <c r="S129" s="58"/>
      <c r="T129" s="58">
        <v>0</v>
      </c>
      <c r="U129" s="58">
        <v>0</v>
      </c>
      <c r="V129" s="58">
        <v>0</v>
      </c>
      <c r="W129" s="58">
        <v>0</v>
      </c>
      <c r="X129" s="58">
        <v>0</v>
      </c>
      <c r="Y129" s="525">
        <f t="shared" si="12"/>
        <v>0</v>
      </c>
      <c r="Z129" s="536"/>
      <c r="AA129" s="536"/>
      <c r="AB129" s="536"/>
      <c r="AC129" s="536"/>
      <c r="AD129" s="536"/>
      <c r="AE129" s="536"/>
      <c r="AF129" s="536"/>
      <c r="AG129" s="536"/>
      <c r="AH129" s="536"/>
      <c r="AI129" s="536"/>
      <c r="AJ129" s="536"/>
      <c r="AK129" s="536"/>
      <c r="AL129" s="536"/>
    </row>
    <row r="130" spans="1:38" s="527" customFormat="1" ht="10.199999999999999" hidden="1">
      <c r="A130" s="530" t="s">
        <v>531</v>
      </c>
      <c r="B130" s="525">
        <f>SUMIF(Clasificación!D:D,'CA EF'!A130,Clasificación!G:G)</f>
        <v>0</v>
      </c>
      <c r="C130" s="525"/>
      <c r="D130" s="13"/>
      <c r="E130" s="13"/>
      <c r="F130" s="34">
        <v>0</v>
      </c>
      <c r="G130" s="34">
        <f t="shared" si="11"/>
        <v>0</v>
      </c>
      <c r="H130" s="58">
        <v>0</v>
      </c>
      <c r="I130" s="58">
        <v>0</v>
      </c>
      <c r="J130" s="58">
        <v>0</v>
      </c>
      <c r="K130" s="58">
        <v>0</v>
      </c>
      <c r="L130" s="58">
        <v>0</v>
      </c>
      <c r="M130" s="58">
        <v>0</v>
      </c>
      <c r="N130" s="58">
        <v>0</v>
      </c>
      <c r="O130" s="58"/>
      <c r="P130" s="58"/>
      <c r="Q130" s="58"/>
      <c r="R130" s="58"/>
      <c r="S130" s="58"/>
      <c r="T130" s="58">
        <v>0</v>
      </c>
      <c r="U130" s="58">
        <v>0</v>
      </c>
      <c r="V130" s="58">
        <v>0</v>
      </c>
      <c r="W130" s="58">
        <v>0</v>
      </c>
      <c r="X130" s="58">
        <v>0</v>
      </c>
      <c r="Y130" s="525">
        <f t="shared" si="12"/>
        <v>0</v>
      </c>
      <c r="Z130" s="531"/>
      <c r="AA130" s="531"/>
      <c r="AB130" s="531"/>
      <c r="AC130" s="531"/>
      <c r="AD130" s="531"/>
      <c r="AE130" s="531"/>
      <c r="AF130" s="531"/>
      <c r="AG130" s="531"/>
      <c r="AH130" s="531"/>
      <c r="AI130" s="531"/>
      <c r="AJ130" s="531"/>
      <c r="AK130" s="531"/>
      <c r="AL130" s="531"/>
    </row>
    <row r="131" spans="1:38" s="3" customFormat="1" ht="10.199999999999999">
      <c r="A131" s="533" t="s">
        <v>532</v>
      </c>
      <c r="B131" s="534">
        <f>SUMIF(Clasificación!D:D,'CA EF'!A131,Clasificación!G:G)</f>
        <v>600000</v>
      </c>
      <c r="C131" s="534" t="str">
        <f>+VLOOKUP(A131,Clasificación!$D$4:$H$167,5,0)</f>
        <v xml:space="preserve">Gastos de Administracion </v>
      </c>
      <c r="D131" s="551"/>
      <c r="E131" s="57"/>
      <c r="F131" s="60">
        <v>0</v>
      </c>
      <c r="G131" s="34">
        <f t="shared" si="11"/>
        <v>600000</v>
      </c>
      <c r="H131" s="58">
        <v>0</v>
      </c>
      <c r="I131" s="58">
        <v>0</v>
      </c>
      <c r="J131" s="58">
        <v>0</v>
      </c>
      <c r="K131" s="58"/>
      <c r="L131" s="58">
        <v>0</v>
      </c>
      <c r="M131" s="59">
        <f>-G131</f>
        <v>-600000</v>
      </c>
      <c r="N131" s="58">
        <v>0</v>
      </c>
      <c r="O131" s="58"/>
      <c r="P131" s="58"/>
      <c r="Q131" s="58"/>
      <c r="R131" s="58"/>
      <c r="S131" s="58"/>
      <c r="T131" s="58">
        <v>0</v>
      </c>
      <c r="U131" s="58">
        <v>0</v>
      </c>
      <c r="V131" s="58">
        <v>0</v>
      </c>
      <c r="W131" s="58">
        <v>0</v>
      </c>
      <c r="X131" s="58">
        <v>0</v>
      </c>
      <c r="Y131" s="525">
        <f t="shared" si="12"/>
        <v>0</v>
      </c>
      <c r="Z131" s="536"/>
      <c r="AA131" s="536"/>
      <c r="AB131" s="536"/>
      <c r="AC131" s="536"/>
      <c r="AD131" s="536"/>
      <c r="AE131" s="536"/>
      <c r="AF131" s="536"/>
      <c r="AG131" s="536"/>
      <c r="AH131" s="536"/>
      <c r="AI131" s="536"/>
      <c r="AJ131" s="536"/>
      <c r="AK131" s="536"/>
      <c r="AL131" s="536"/>
    </row>
    <row r="132" spans="1:38" s="527" customFormat="1" ht="10.199999999999999" hidden="1">
      <c r="A132" s="530" t="s">
        <v>197</v>
      </c>
      <c r="B132" s="525">
        <f>SUMIF(Clasificación!D:D,'CA EF'!A132,Clasificación!G:G)</f>
        <v>0</v>
      </c>
      <c r="C132" s="525"/>
      <c r="D132" s="13"/>
      <c r="E132" s="13"/>
      <c r="F132" s="34">
        <v>0</v>
      </c>
      <c r="G132" s="34">
        <f t="shared" si="11"/>
        <v>0</v>
      </c>
      <c r="H132" s="58">
        <v>0</v>
      </c>
      <c r="I132" s="58">
        <v>0</v>
      </c>
      <c r="J132" s="58">
        <v>0</v>
      </c>
      <c r="K132" s="58">
        <v>0</v>
      </c>
      <c r="L132" s="58">
        <v>0</v>
      </c>
      <c r="M132" s="58">
        <v>0</v>
      </c>
      <c r="N132" s="58">
        <v>0</v>
      </c>
      <c r="O132" s="58"/>
      <c r="P132" s="58"/>
      <c r="Q132" s="58"/>
      <c r="R132" s="58"/>
      <c r="S132" s="58"/>
      <c r="T132" s="58">
        <v>0</v>
      </c>
      <c r="U132" s="58">
        <v>0</v>
      </c>
      <c r="V132" s="58">
        <v>0</v>
      </c>
      <c r="W132" s="58">
        <v>0</v>
      </c>
      <c r="X132" s="58">
        <v>0</v>
      </c>
      <c r="Y132" s="525">
        <f t="shared" si="12"/>
        <v>0</v>
      </c>
      <c r="Z132" s="531"/>
      <c r="AA132" s="531"/>
      <c r="AB132" s="531"/>
      <c r="AC132" s="531"/>
      <c r="AD132" s="531"/>
      <c r="AE132" s="531"/>
      <c r="AF132" s="531"/>
      <c r="AG132" s="531"/>
      <c r="AH132" s="531"/>
      <c r="AI132" s="531"/>
      <c r="AJ132" s="531"/>
      <c r="AK132" s="531"/>
      <c r="AL132" s="531"/>
    </row>
    <row r="133" spans="1:38" s="3" customFormat="1" ht="10.199999999999999">
      <c r="A133" s="533" t="s">
        <v>198</v>
      </c>
      <c r="B133" s="534">
        <f>SUMIF(Clasificación!D:D,'CA EF'!A133,Clasificación!G:G)</f>
        <v>954259</v>
      </c>
      <c r="C133" s="534" t="str">
        <f>+VLOOKUP(A133,Clasificación!$D$4:$H$167,5,0)</f>
        <v xml:space="preserve">Gastos de Administracion </v>
      </c>
      <c r="D133" s="551"/>
      <c r="E133" s="57"/>
      <c r="F133" s="60">
        <v>0</v>
      </c>
      <c r="G133" s="34">
        <f t="shared" si="11"/>
        <v>954259</v>
      </c>
      <c r="H133" s="58">
        <v>0</v>
      </c>
      <c r="I133" s="58">
        <v>0</v>
      </c>
      <c r="J133" s="58">
        <v>0</v>
      </c>
      <c r="K133" s="58"/>
      <c r="L133" s="58">
        <v>0</v>
      </c>
      <c r="M133" s="59">
        <f>-G133</f>
        <v>-954259</v>
      </c>
      <c r="N133" s="58">
        <v>0</v>
      </c>
      <c r="O133" s="58"/>
      <c r="P133" s="58"/>
      <c r="Q133" s="58"/>
      <c r="R133" s="58"/>
      <c r="S133" s="58"/>
      <c r="T133" s="58">
        <v>0</v>
      </c>
      <c r="U133" s="58">
        <v>0</v>
      </c>
      <c r="V133" s="58">
        <v>0</v>
      </c>
      <c r="W133" s="58">
        <v>0</v>
      </c>
      <c r="X133" s="58">
        <v>0</v>
      </c>
      <c r="Y133" s="525">
        <f t="shared" si="12"/>
        <v>0</v>
      </c>
      <c r="Z133" s="536"/>
      <c r="AA133" s="536"/>
      <c r="AB133" s="536"/>
      <c r="AC133" s="536"/>
      <c r="AD133" s="536"/>
      <c r="AE133" s="536"/>
      <c r="AF133" s="536"/>
      <c r="AG133" s="536"/>
      <c r="AH133" s="536"/>
      <c r="AI133" s="536"/>
      <c r="AJ133" s="536"/>
      <c r="AK133" s="536"/>
      <c r="AL133" s="536"/>
    </row>
    <row r="134" spans="1:38" s="3" customFormat="1" ht="10.199999999999999" hidden="1">
      <c r="A134" s="533" t="s">
        <v>344</v>
      </c>
      <c r="B134" s="534">
        <f>SUMIF(Clasificación!D:D,'CA EF'!A134,Clasificación!G:G)</f>
        <v>223028336</v>
      </c>
      <c r="C134" s="534" t="str">
        <f>+VLOOKUP(A134,Clasificación!$D$4:$H$167,5,0)</f>
        <v>IMPUESTO A LA RENTA</v>
      </c>
      <c r="D134" s="57"/>
      <c r="E134" s="536">
        <f>+B134</f>
        <v>223028336</v>
      </c>
      <c r="F134" s="60">
        <v>0</v>
      </c>
      <c r="G134" s="34">
        <f t="shared" si="11"/>
        <v>0</v>
      </c>
      <c r="H134" s="58">
        <v>0</v>
      </c>
      <c r="I134" s="58">
        <v>0</v>
      </c>
      <c r="J134" s="58">
        <v>0</v>
      </c>
      <c r="K134" s="58">
        <v>0</v>
      </c>
      <c r="L134" s="58">
        <v>0</v>
      </c>
      <c r="M134" s="58">
        <v>0</v>
      </c>
      <c r="N134" s="61">
        <f>-G134</f>
        <v>0</v>
      </c>
      <c r="O134" s="58"/>
      <c r="P134" s="58"/>
      <c r="Q134" s="58"/>
      <c r="R134" s="58"/>
      <c r="S134" s="58"/>
      <c r="T134" s="58">
        <v>0</v>
      </c>
      <c r="U134" s="58">
        <v>0</v>
      </c>
      <c r="V134" s="58">
        <v>0</v>
      </c>
      <c r="W134" s="58">
        <v>0</v>
      </c>
      <c r="X134" s="58">
        <v>0</v>
      </c>
      <c r="Y134" s="525">
        <f t="shared" si="12"/>
        <v>0</v>
      </c>
      <c r="Z134" s="536"/>
      <c r="AA134" s="536"/>
      <c r="AB134" s="536"/>
      <c r="AC134" s="536"/>
      <c r="AD134" s="536"/>
      <c r="AE134" s="536"/>
      <c r="AF134" s="536"/>
      <c r="AG134" s="536"/>
      <c r="AH134" s="536"/>
      <c r="AI134" s="536"/>
      <c r="AJ134" s="536"/>
      <c r="AK134" s="536"/>
      <c r="AL134" s="536"/>
    </row>
    <row r="135" spans="1:38" s="3" customFormat="1" ht="10.199999999999999">
      <c r="A135" s="533" t="s">
        <v>483</v>
      </c>
      <c r="B135" s="534">
        <f>SUMIF(Clasificación!D:D,'CA EF'!A135,Clasificación!G:G)</f>
        <v>15661727</v>
      </c>
      <c r="C135" s="534" t="str">
        <f>+VLOOKUP(A135,Clasificación!$D$4:$H$167,5,0)</f>
        <v xml:space="preserve">Gastos fiscales </v>
      </c>
      <c r="D135" s="551"/>
      <c r="E135" s="57"/>
      <c r="F135" s="60">
        <v>0</v>
      </c>
      <c r="G135" s="34">
        <f t="shared" si="11"/>
        <v>15661727</v>
      </c>
      <c r="H135" s="58">
        <v>0</v>
      </c>
      <c r="I135" s="58">
        <v>0</v>
      </c>
      <c r="J135" s="58">
        <v>0</v>
      </c>
      <c r="K135" s="58"/>
      <c r="L135" s="58">
        <v>0</v>
      </c>
      <c r="M135" s="59">
        <f t="shared" ref="M135:M138" si="15">-G135</f>
        <v>-15661727</v>
      </c>
      <c r="N135" s="61">
        <v>0</v>
      </c>
      <c r="O135" s="58"/>
      <c r="P135" s="58"/>
      <c r="Q135" s="58"/>
      <c r="R135" s="58"/>
      <c r="S135" s="58"/>
      <c r="T135" s="58">
        <v>0</v>
      </c>
      <c r="U135" s="58">
        <v>0</v>
      </c>
      <c r="V135" s="58">
        <v>0</v>
      </c>
      <c r="W135" s="58">
        <v>0</v>
      </c>
      <c r="X135" s="58">
        <v>0</v>
      </c>
      <c r="Y135" s="525">
        <f t="shared" si="12"/>
        <v>0</v>
      </c>
      <c r="Z135" s="536"/>
      <c r="AA135" s="536"/>
      <c r="AB135" s="536"/>
      <c r="AC135" s="536"/>
      <c r="AD135" s="536"/>
      <c r="AE135" s="536"/>
      <c r="AF135" s="536"/>
      <c r="AG135" s="536"/>
      <c r="AH135" s="536"/>
      <c r="AI135" s="536"/>
      <c r="AJ135" s="536"/>
      <c r="AK135" s="536"/>
      <c r="AL135" s="536"/>
    </row>
    <row r="136" spans="1:38" s="3" customFormat="1" ht="10.199999999999999">
      <c r="A136" s="533" t="s">
        <v>484</v>
      </c>
      <c r="B136" s="534">
        <f>SUMIF(Clasificación!D:D,'CA EF'!A136,Clasificación!G:G)</f>
        <v>8538600</v>
      </c>
      <c r="C136" s="534" t="str">
        <f>+VLOOKUP(A136,Clasificación!$D$4:$H$167,5,0)</f>
        <v xml:space="preserve">Gastos de Administracion </v>
      </c>
      <c r="D136" s="551"/>
      <c r="E136" s="57"/>
      <c r="F136" s="60">
        <v>0</v>
      </c>
      <c r="G136" s="34">
        <f t="shared" si="11"/>
        <v>8538600</v>
      </c>
      <c r="H136" s="58">
        <v>0</v>
      </c>
      <c r="I136" s="58">
        <v>0</v>
      </c>
      <c r="J136" s="58">
        <v>0</v>
      </c>
      <c r="K136" s="58"/>
      <c r="L136" s="58">
        <v>0</v>
      </c>
      <c r="M136" s="59">
        <f t="shared" si="15"/>
        <v>-8538600</v>
      </c>
      <c r="N136" s="61">
        <v>0</v>
      </c>
      <c r="O136" s="58"/>
      <c r="P136" s="58"/>
      <c r="Q136" s="58"/>
      <c r="R136" s="58"/>
      <c r="S136" s="58"/>
      <c r="T136" s="58">
        <v>0</v>
      </c>
      <c r="U136" s="58">
        <v>0</v>
      </c>
      <c r="V136" s="58">
        <v>0</v>
      </c>
      <c r="W136" s="58">
        <v>0</v>
      </c>
      <c r="X136" s="58">
        <v>0</v>
      </c>
      <c r="Y136" s="525">
        <f t="shared" si="12"/>
        <v>0</v>
      </c>
      <c r="Z136" s="536"/>
      <c r="AA136" s="536"/>
      <c r="AB136" s="536"/>
      <c r="AC136" s="536"/>
      <c r="AD136" s="536"/>
      <c r="AE136" s="536"/>
      <c r="AF136" s="536"/>
      <c r="AG136" s="536"/>
      <c r="AH136" s="536"/>
      <c r="AI136" s="536"/>
      <c r="AJ136" s="536"/>
      <c r="AK136" s="536"/>
      <c r="AL136" s="536"/>
    </row>
    <row r="137" spans="1:38" s="3" customFormat="1" ht="10.199999999999999">
      <c r="A137" s="533" t="s">
        <v>485</v>
      </c>
      <c r="B137" s="534">
        <f>SUMIF(Clasificación!D:D,'CA EF'!A137,Clasificación!G:G)</f>
        <v>2266050</v>
      </c>
      <c r="C137" s="534" t="str">
        <f>+VLOOKUP(A137,Clasificación!$D$4:$H$167,5,0)</f>
        <v xml:space="preserve">Gastos de Administracion </v>
      </c>
      <c r="D137" s="551"/>
      <c r="E137" s="57"/>
      <c r="F137" s="60">
        <v>0</v>
      </c>
      <c r="G137" s="34">
        <f t="shared" si="11"/>
        <v>2266050</v>
      </c>
      <c r="H137" s="58">
        <v>0</v>
      </c>
      <c r="I137" s="58">
        <v>0</v>
      </c>
      <c r="J137" s="58">
        <v>0</v>
      </c>
      <c r="K137" s="58"/>
      <c r="L137" s="58">
        <v>0</v>
      </c>
      <c r="M137" s="59">
        <f t="shared" si="15"/>
        <v>-2266050</v>
      </c>
      <c r="N137" s="61">
        <v>0</v>
      </c>
      <c r="O137" s="58"/>
      <c r="P137" s="58"/>
      <c r="Q137" s="58"/>
      <c r="R137" s="58"/>
      <c r="S137" s="58"/>
      <c r="T137" s="58">
        <v>0</v>
      </c>
      <c r="U137" s="58">
        <v>0</v>
      </c>
      <c r="V137" s="58">
        <v>0</v>
      </c>
      <c r="W137" s="58">
        <v>0</v>
      </c>
      <c r="X137" s="58">
        <v>0</v>
      </c>
      <c r="Y137" s="525">
        <f t="shared" si="12"/>
        <v>0</v>
      </c>
      <c r="Z137" s="536"/>
      <c r="AA137" s="536"/>
      <c r="AB137" s="536"/>
      <c r="AC137" s="536"/>
      <c r="AD137" s="536"/>
      <c r="AE137" s="536"/>
      <c r="AF137" s="536"/>
      <c r="AG137" s="536"/>
      <c r="AH137" s="536"/>
      <c r="AI137" s="536"/>
      <c r="AJ137" s="536"/>
      <c r="AK137" s="536"/>
      <c r="AL137" s="536"/>
    </row>
    <row r="138" spans="1:38" s="3" customFormat="1" ht="10.199999999999999">
      <c r="A138" s="533" t="s">
        <v>533</v>
      </c>
      <c r="B138" s="534">
        <f>SUMIF(Clasificación!D:D,'CA EF'!A138,Clasificación!G:G)</f>
        <v>15285122</v>
      </c>
      <c r="C138" s="534" t="str">
        <f>+VLOOKUP(A138,Clasificación!$D$4:$H$167,5,0)</f>
        <v xml:space="preserve">Gastos fiscales </v>
      </c>
      <c r="D138" s="551"/>
      <c r="E138" s="57"/>
      <c r="F138" s="60">
        <v>0</v>
      </c>
      <c r="G138" s="34">
        <f t="shared" si="11"/>
        <v>15285122</v>
      </c>
      <c r="H138" s="58">
        <v>0</v>
      </c>
      <c r="I138" s="58">
        <v>0</v>
      </c>
      <c r="J138" s="58">
        <v>0</v>
      </c>
      <c r="K138" s="58"/>
      <c r="L138" s="58">
        <v>0</v>
      </c>
      <c r="M138" s="59">
        <f t="shared" si="15"/>
        <v>-15285122</v>
      </c>
      <c r="N138" s="61">
        <v>0</v>
      </c>
      <c r="O138" s="58"/>
      <c r="P138" s="58"/>
      <c r="Q138" s="58"/>
      <c r="R138" s="58"/>
      <c r="S138" s="58"/>
      <c r="T138" s="58">
        <v>0</v>
      </c>
      <c r="U138" s="58">
        <v>0</v>
      </c>
      <c r="V138" s="58">
        <v>0</v>
      </c>
      <c r="W138" s="58">
        <v>0</v>
      </c>
      <c r="X138" s="58">
        <v>0</v>
      </c>
      <c r="Y138" s="525">
        <f t="shared" si="12"/>
        <v>0</v>
      </c>
      <c r="Z138" s="536"/>
      <c r="AA138" s="536"/>
      <c r="AB138" s="536"/>
      <c r="AC138" s="536"/>
      <c r="AD138" s="536"/>
      <c r="AE138" s="536"/>
      <c r="AF138" s="536"/>
      <c r="AG138" s="536"/>
      <c r="AH138" s="536"/>
      <c r="AI138" s="536"/>
      <c r="AJ138" s="536"/>
      <c r="AK138" s="536"/>
      <c r="AL138" s="536"/>
    </row>
    <row r="139" spans="1:38" s="527" customFormat="1" ht="10.199999999999999" hidden="1">
      <c r="A139" s="530" t="s">
        <v>199</v>
      </c>
      <c r="B139" s="525">
        <f>SUMIF(Clasificación!D:D,'CA EF'!A139,Clasificación!G:G)</f>
        <v>0</v>
      </c>
      <c r="C139" s="525"/>
      <c r="D139" s="13"/>
      <c r="E139" s="13"/>
      <c r="F139" s="34">
        <v>0</v>
      </c>
      <c r="G139" s="34">
        <f t="shared" si="11"/>
        <v>0</v>
      </c>
      <c r="H139" s="59">
        <v>0</v>
      </c>
      <c r="I139" s="59">
        <v>0</v>
      </c>
      <c r="J139" s="59">
        <v>0</v>
      </c>
      <c r="K139" s="59">
        <v>0</v>
      </c>
      <c r="L139" s="59">
        <v>0</v>
      </c>
      <c r="M139" s="59">
        <v>0</v>
      </c>
      <c r="N139" s="59">
        <v>0</v>
      </c>
      <c r="O139" s="59"/>
      <c r="P139" s="59"/>
      <c r="Q139" s="59"/>
      <c r="R139" s="59"/>
      <c r="S139" s="59"/>
      <c r="T139" s="59">
        <v>0</v>
      </c>
      <c r="U139" s="59">
        <v>0</v>
      </c>
      <c r="V139" s="59">
        <v>0</v>
      </c>
      <c r="W139" s="59">
        <v>0</v>
      </c>
      <c r="X139" s="59">
        <v>0</v>
      </c>
      <c r="Y139" s="525">
        <f t="shared" si="12"/>
        <v>0</v>
      </c>
      <c r="Z139" s="531"/>
      <c r="AA139" s="531"/>
      <c r="AB139" s="531"/>
      <c r="AC139" s="531"/>
      <c r="AD139" s="531"/>
      <c r="AE139" s="531"/>
      <c r="AF139" s="531"/>
      <c r="AG139" s="531"/>
      <c r="AH139" s="531"/>
      <c r="AI139" s="531"/>
      <c r="AJ139" s="531"/>
      <c r="AK139" s="531"/>
      <c r="AL139" s="531"/>
    </row>
    <row r="140" spans="1:38" s="3" customFormat="1" ht="10.199999999999999">
      <c r="A140" s="533" t="s">
        <v>200</v>
      </c>
      <c r="B140" s="534">
        <f>SUMIF(Clasificación!D:D,'CA EF'!A140,Clasificación!G:G)</f>
        <v>156818</v>
      </c>
      <c r="C140" s="534" t="str">
        <f>+VLOOKUP(A140,Clasificación!$D$4:$H$167,5,0)</f>
        <v xml:space="preserve">Gastos de Administracion </v>
      </c>
      <c r="D140" s="57"/>
      <c r="E140" s="57"/>
      <c r="F140" s="60">
        <v>0</v>
      </c>
      <c r="G140" s="34">
        <f t="shared" si="11"/>
        <v>156818</v>
      </c>
      <c r="H140" s="58">
        <v>0</v>
      </c>
      <c r="I140" s="58">
        <v>0</v>
      </c>
      <c r="J140" s="58">
        <v>0</v>
      </c>
      <c r="K140" s="58"/>
      <c r="L140" s="58">
        <v>0</v>
      </c>
      <c r="M140" s="59">
        <f>-G140</f>
        <v>-156818</v>
      </c>
      <c r="N140" s="58">
        <v>0</v>
      </c>
      <c r="O140" s="58"/>
      <c r="P140" s="58"/>
      <c r="Q140" s="58"/>
      <c r="R140" s="58"/>
      <c r="S140" s="58"/>
      <c r="T140" s="58">
        <v>0</v>
      </c>
      <c r="U140" s="58">
        <v>0</v>
      </c>
      <c r="V140" s="58">
        <v>0</v>
      </c>
      <c r="W140" s="58">
        <v>0</v>
      </c>
      <c r="X140" s="58">
        <v>0</v>
      </c>
      <c r="Y140" s="525">
        <f t="shared" si="12"/>
        <v>0</v>
      </c>
      <c r="Z140" s="536"/>
      <c r="AA140" s="536"/>
      <c r="AB140" s="536"/>
      <c r="AC140" s="536"/>
      <c r="AD140" s="536"/>
      <c r="AE140" s="536"/>
      <c r="AF140" s="536"/>
      <c r="AG140" s="536"/>
      <c r="AH140" s="536"/>
      <c r="AI140" s="536"/>
      <c r="AJ140" s="536"/>
      <c r="AK140" s="536"/>
      <c r="AL140" s="536"/>
    </row>
    <row r="141" spans="1:38" s="527" customFormat="1" ht="10.199999999999999" hidden="1">
      <c r="A141" s="530" t="s">
        <v>486</v>
      </c>
      <c r="B141" s="525">
        <f>SUMIF(Clasificación!D:D,'CA EF'!A141,Clasificación!G:G)</f>
        <v>0</v>
      </c>
      <c r="C141" s="525"/>
      <c r="D141" s="13"/>
      <c r="E141" s="13"/>
      <c r="F141" s="34">
        <v>0</v>
      </c>
      <c r="G141" s="34">
        <f t="shared" si="11"/>
        <v>0</v>
      </c>
      <c r="H141" s="59">
        <v>0</v>
      </c>
      <c r="I141" s="59">
        <v>0</v>
      </c>
      <c r="J141" s="59">
        <v>0</v>
      </c>
      <c r="K141" s="59">
        <v>0</v>
      </c>
      <c r="L141" s="59">
        <v>0</v>
      </c>
      <c r="M141" s="59">
        <v>0</v>
      </c>
      <c r="N141" s="59">
        <v>0</v>
      </c>
      <c r="O141" s="59"/>
      <c r="P141" s="59"/>
      <c r="Q141" s="59"/>
      <c r="R141" s="59"/>
      <c r="S141" s="59"/>
      <c r="T141" s="59">
        <v>0</v>
      </c>
      <c r="U141" s="59">
        <v>0</v>
      </c>
      <c r="V141" s="59">
        <v>0</v>
      </c>
      <c r="W141" s="59">
        <v>0</v>
      </c>
      <c r="X141" s="59">
        <v>0</v>
      </c>
      <c r="Y141" s="525">
        <f t="shared" si="12"/>
        <v>0</v>
      </c>
      <c r="Z141" s="531"/>
      <c r="AA141" s="531"/>
      <c r="AB141" s="531"/>
      <c r="AC141" s="531"/>
      <c r="AD141" s="531"/>
      <c r="AE141" s="531"/>
      <c r="AF141" s="531"/>
      <c r="AG141" s="531"/>
      <c r="AH141" s="531"/>
      <c r="AI141" s="531"/>
      <c r="AJ141" s="531"/>
      <c r="AK141" s="531"/>
      <c r="AL141" s="531"/>
    </row>
    <row r="142" spans="1:38" s="3" customFormat="1" ht="10.199999999999999">
      <c r="A142" s="533" t="s">
        <v>487</v>
      </c>
      <c r="B142" s="534">
        <f>SUMIF(Clasificación!D:D,'CA EF'!A142,Clasificación!G:G)</f>
        <v>166160</v>
      </c>
      <c r="C142" s="534" t="str">
        <f>+VLOOKUP(A142,Clasificación!$D$4:$H$167,5,0)</f>
        <v xml:space="preserve">Gastos de Administracion </v>
      </c>
      <c r="D142" s="57"/>
      <c r="E142" s="57"/>
      <c r="F142" s="60">
        <v>0</v>
      </c>
      <c r="G142" s="34">
        <f t="shared" si="11"/>
        <v>166160</v>
      </c>
      <c r="H142" s="58">
        <v>0</v>
      </c>
      <c r="I142" s="58">
        <v>0</v>
      </c>
      <c r="J142" s="58">
        <v>0</v>
      </c>
      <c r="K142" s="58"/>
      <c r="L142" s="58">
        <v>0</v>
      </c>
      <c r="M142" s="59">
        <f t="shared" ref="M142:M146" si="16">-G142</f>
        <v>-166160</v>
      </c>
      <c r="N142" s="58">
        <v>0</v>
      </c>
      <c r="O142" s="58"/>
      <c r="P142" s="58"/>
      <c r="Q142" s="58"/>
      <c r="R142" s="58"/>
      <c r="S142" s="58"/>
      <c r="T142" s="58">
        <v>0</v>
      </c>
      <c r="U142" s="58">
        <v>0</v>
      </c>
      <c r="V142" s="58">
        <v>0</v>
      </c>
      <c r="W142" s="58">
        <v>0</v>
      </c>
      <c r="X142" s="58">
        <v>0</v>
      </c>
      <c r="Y142" s="525">
        <f t="shared" si="12"/>
        <v>0</v>
      </c>
      <c r="Z142" s="536"/>
      <c r="AA142" s="536"/>
      <c r="AB142" s="536"/>
      <c r="AC142" s="536"/>
      <c r="AD142" s="536"/>
      <c r="AE142" s="536"/>
      <c r="AF142" s="536"/>
      <c r="AG142" s="536"/>
      <c r="AH142" s="536"/>
      <c r="AI142" s="536"/>
      <c r="AJ142" s="536"/>
      <c r="AK142" s="536"/>
      <c r="AL142" s="536"/>
    </row>
    <row r="143" spans="1:38" s="3" customFormat="1" ht="10.199999999999999">
      <c r="A143" s="533" t="s">
        <v>534</v>
      </c>
      <c r="B143" s="534">
        <f>SUMIF(Clasificación!D:D,'CA EF'!A143,Clasificación!G:G)</f>
        <v>819546</v>
      </c>
      <c r="C143" s="534" t="str">
        <f>+VLOOKUP(A143,Clasificación!$D$4:$H$167,5,0)</f>
        <v xml:space="preserve">Gastos de Administracion </v>
      </c>
      <c r="D143" s="57"/>
      <c r="E143" s="57"/>
      <c r="F143" s="60">
        <v>0</v>
      </c>
      <c r="G143" s="34">
        <f t="shared" si="11"/>
        <v>819546</v>
      </c>
      <c r="H143" s="58">
        <v>0</v>
      </c>
      <c r="I143" s="58">
        <v>0</v>
      </c>
      <c r="J143" s="58">
        <v>0</v>
      </c>
      <c r="K143" s="58"/>
      <c r="L143" s="58">
        <v>0</v>
      </c>
      <c r="M143" s="59">
        <f t="shared" si="16"/>
        <v>-819546</v>
      </c>
      <c r="N143" s="58">
        <v>0</v>
      </c>
      <c r="O143" s="58"/>
      <c r="P143" s="58"/>
      <c r="Q143" s="58"/>
      <c r="R143" s="58"/>
      <c r="S143" s="58"/>
      <c r="T143" s="58">
        <v>0</v>
      </c>
      <c r="U143" s="58">
        <v>0</v>
      </c>
      <c r="V143" s="58">
        <v>0</v>
      </c>
      <c r="W143" s="58">
        <v>0</v>
      </c>
      <c r="X143" s="58">
        <v>0</v>
      </c>
      <c r="Y143" s="525">
        <f t="shared" si="12"/>
        <v>0</v>
      </c>
      <c r="Z143" s="536"/>
      <c r="AA143" s="536"/>
      <c r="AB143" s="536"/>
      <c r="AC143" s="536"/>
      <c r="AD143" s="536"/>
      <c r="AE143" s="536"/>
      <c r="AF143" s="536"/>
      <c r="AG143" s="536"/>
      <c r="AH143" s="536"/>
      <c r="AI143" s="536"/>
      <c r="AJ143" s="536"/>
      <c r="AK143" s="536"/>
      <c r="AL143" s="536"/>
    </row>
    <row r="144" spans="1:38" s="3" customFormat="1" ht="10.199999999999999">
      <c r="A144" s="533" t="s">
        <v>547</v>
      </c>
      <c r="B144" s="534">
        <f>SUMIF(Clasificación!D:D,'CA EF'!A144,Clasificación!G:G)</f>
        <v>110</v>
      </c>
      <c r="C144" s="534" t="str">
        <f>+VLOOKUP(A144,Clasificación!$D$4:$H$167,5,0)</f>
        <v>Otros egresos</v>
      </c>
      <c r="D144" s="57"/>
      <c r="E144" s="57"/>
      <c r="F144" s="60">
        <v>0</v>
      </c>
      <c r="G144" s="34">
        <f t="shared" si="11"/>
        <v>110</v>
      </c>
      <c r="H144" s="58">
        <v>0</v>
      </c>
      <c r="I144" s="58">
        <v>0</v>
      </c>
      <c r="J144" s="58">
        <v>0</v>
      </c>
      <c r="K144" s="58"/>
      <c r="L144" s="58">
        <v>0</v>
      </c>
      <c r="M144" s="59">
        <f t="shared" si="16"/>
        <v>-110</v>
      </c>
      <c r="N144" s="58">
        <v>0</v>
      </c>
      <c r="O144" s="58"/>
      <c r="P144" s="58"/>
      <c r="Q144" s="58"/>
      <c r="R144" s="58"/>
      <c r="S144" s="58"/>
      <c r="T144" s="58">
        <v>0</v>
      </c>
      <c r="U144" s="58">
        <v>0</v>
      </c>
      <c r="V144" s="58">
        <v>0</v>
      </c>
      <c r="W144" s="58">
        <v>0</v>
      </c>
      <c r="X144" s="58">
        <v>0</v>
      </c>
      <c r="Y144" s="525">
        <f t="shared" si="12"/>
        <v>0</v>
      </c>
      <c r="Z144" s="536"/>
      <c r="AA144" s="536"/>
      <c r="AB144" s="536"/>
      <c r="AC144" s="536"/>
      <c r="AD144" s="536"/>
      <c r="AE144" s="536"/>
      <c r="AF144" s="536"/>
      <c r="AG144" s="536"/>
      <c r="AH144" s="536"/>
      <c r="AI144" s="536"/>
      <c r="AJ144" s="536"/>
      <c r="AK144" s="536"/>
      <c r="AL144" s="536"/>
    </row>
    <row r="145" spans="1:38" s="3" customFormat="1" ht="10.199999999999999">
      <c r="A145" s="533" t="s">
        <v>563</v>
      </c>
      <c r="B145" s="534">
        <f>SUMIF(Clasificación!D:D,'CA EF'!A145,Clasificación!G:G)</f>
        <v>318182</v>
      </c>
      <c r="C145" s="534" t="str">
        <f>+VLOOKUP(A145,Clasificación!$D$4:$H$167,5,0)</f>
        <v xml:space="preserve">Gastos de Administracion </v>
      </c>
      <c r="D145" s="57"/>
      <c r="E145" s="57"/>
      <c r="F145" s="60">
        <v>0</v>
      </c>
      <c r="G145" s="34">
        <f t="shared" si="11"/>
        <v>318182</v>
      </c>
      <c r="H145" s="58">
        <v>0</v>
      </c>
      <c r="I145" s="58">
        <v>0</v>
      </c>
      <c r="J145" s="58">
        <v>0</v>
      </c>
      <c r="K145" s="58"/>
      <c r="L145" s="58">
        <v>0</v>
      </c>
      <c r="M145" s="59">
        <f t="shared" si="16"/>
        <v>-318182</v>
      </c>
      <c r="N145" s="58">
        <v>0</v>
      </c>
      <c r="O145" s="58"/>
      <c r="P145" s="58"/>
      <c r="Q145" s="58"/>
      <c r="R145" s="58"/>
      <c r="S145" s="58"/>
      <c r="T145" s="58">
        <v>0</v>
      </c>
      <c r="U145" s="58">
        <v>0</v>
      </c>
      <c r="V145" s="58">
        <v>0</v>
      </c>
      <c r="W145" s="58">
        <v>0</v>
      </c>
      <c r="X145" s="58">
        <v>0</v>
      </c>
      <c r="Y145" s="525">
        <f t="shared" si="12"/>
        <v>0</v>
      </c>
      <c r="Z145" s="536"/>
      <c r="AA145" s="536"/>
      <c r="AB145" s="536"/>
      <c r="AC145" s="536"/>
      <c r="AD145" s="536"/>
      <c r="AE145" s="536"/>
      <c r="AF145" s="536"/>
      <c r="AG145" s="536"/>
      <c r="AH145" s="536"/>
      <c r="AI145" s="536"/>
      <c r="AJ145" s="536"/>
      <c r="AK145" s="536"/>
      <c r="AL145" s="536"/>
    </row>
    <row r="146" spans="1:38" s="3" customFormat="1" ht="10.199999999999999">
      <c r="A146" s="533" t="s">
        <v>564</v>
      </c>
      <c r="B146" s="534">
        <f>SUMIF(Clasificación!D:D,'CA EF'!A146,Clasificación!G:G)</f>
        <v>10978626</v>
      </c>
      <c r="C146" s="534" t="str">
        <f>+VLOOKUP(A146,Clasificación!$D$4:$H$167,5,0)</f>
        <v xml:space="preserve">Gastos de Administracion </v>
      </c>
      <c r="D146" s="57"/>
      <c r="E146" s="57"/>
      <c r="F146" s="60">
        <v>0</v>
      </c>
      <c r="G146" s="34">
        <f t="shared" si="11"/>
        <v>10978626</v>
      </c>
      <c r="H146" s="58">
        <v>0</v>
      </c>
      <c r="I146" s="58">
        <v>0</v>
      </c>
      <c r="J146" s="58">
        <v>0</v>
      </c>
      <c r="K146" s="58"/>
      <c r="L146" s="58">
        <v>0</v>
      </c>
      <c r="M146" s="59">
        <f t="shared" si="16"/>
        <v>-10978626</v>
      </c>
      <c r="N146" s="58">
        <v>0</v>
      </c>
      <c r="O146" s="58"/>
      <c r="P146" s="58"/>
      <c r="Q146" s="58"/>
      <c r="R146" s="58"/>
      <c r="S146" s="58"/>
      <c r="T146" s="58">
        <v>0</v>
      </c>
      <c r="U146" s="58">
        <v>0</v>
      </c>
      <c r="V146" s="58">
        <v>0</v>
      </c>
      <c r="W146" s="58">
        <v>0</v>
      </c>
      <c r="X146" s="58">
        <v>0</v>
      </c>
      <c r="Y146" s="525">
        <f t="shared" si="12"/>
        <v>0</v>
      </c>
      <c r="Z146" s="536"/>
      <c r="AA146" s="536"/>
      <c r="AB146" s="536"/>
      <c r="AC146" s="536"/>
      <c r="AD146" s="536"/>
      <c r="AE146" s="536"/>
      <c r="AF146" s="536"/>
      <c r="AG146" s="536"/>
      <c r="AH146" s="536"/>
      <c r="AI146" s="536"/>
      <c r="AJ146" s="536"/>
      <c r="AK146" s="536"/>
      <c r="AL146" s="536"/>
    </row>
    <row r="147" spans="1:38" s="527" customFormat="1" ht="10.199999999999999" hidden="1">
      <c r="A147" s="530" t="s">
        <v>201</v>
      </c>
      <c r="B147" s="525">
        <v>0</v>
      </c>
      <c r="C147" s="525"/>
      <c r="D147" s="13"/>
      <c r="E147" s="13"/>
      <c r="F147" s="34">
        <v>0</v>
      </c>
      <c r="G147" s="34">
        <f t="shared" si="11"/>
        <v>0</v>
      </c>
      <c r="H147" s="59">
        <v>0</v>
      </c>
      <c r="I147" s="59">
        <v>0</v>
      </c>
      <c r="J147" s="59">
        <v>0</v>
      </c>
      <c r="K147" s="59">
        <v>0</v>
      </c>
      <c r="L147" s="59">
        <v>0</v>
      </c>
      <c r="M147" s="59">
        <v>0</v>
      </c>
      <c r="N147" s="59">
        <v>0</v>
      </c>
      <c r="O147" s="59"/>
      <c r="P147" s="59"/>
      <c r="Q147" s="59"/>
      <c r="R147" s="59"/>
      <c r="S147" s="59"/>
      <c r="T147" s="59">
        <v>0</v>
      </c>
      <c r="U147" s="59">
        <v>0</v>
      </c>
      <c r="V147" s="59">
        <v>0</v>
      </c>
      <c r="W147" s="59">
        <v>0</v>
      </c>
      <c r="X147" s="59">
        <v>0</v>
      </c>
      <c r="Y147" s="525">
        <f t="shared" si="12"/>
        <v>0</v>
      </c>
      <c r="Z147" s="531"/>
      <c r="AA147" s="531"/>
      <c r="AB147" s="531"/>
      <c r="AC147" s="531"/>
      <c r="AD147" s="531"/>
      <c r="AE147" s="531"/>
      <c r="AF147" s="531"/>
      <c r="AG147" s="531"/>
      <c r="AH147" s="531"/>
      <c r="AI147" s="531"/>
      <c r="AJ147" s="531"/>
      <c r="AK147" s="531"/>
      <c r="AL147" s="531"/>
    </row>
    <row r="148" spans="1:38" s="3" customFormat="1" ht="10.199999999999999">
      <c r="A148" s="533" t="s">
        <v>75</v>
      </c>
      <c r="B148" s="534">
        <f>SUMIF(Clasificación!D:D,'CA EF'!A148,Clasificación!G:G)</f>
        <v>8908123</v>
      </c>
      <c r="C148" s="534">
        <f>+VLOOKUP(A148,Clasificación!$D$4:$H$167,5,0)</f>
        <v>0</v>
      </c>
      <c r="D148" s="57"/>
      <c r="E148" s="57"/>
      <c r="F148" s="60">
        <v>0</v>
      </c>
      <c r="G148" s="34">
        <f t="shared" si="11"/>
        <v>8908123</v>
      </c>
      <c r="H148" s="58">
        <v>0</v>
      </c>
      <c r="I148" s="58">
        <v>0</v>
      </c>
      <c r="J148" s="58">
        <v>0</v>
      </c>
      <c r="K148" s="58"/>
      <c r="L148" s="58">
        <v>0</v>
      </c>
      <c r="M148" s="59">
        <f>-G148</f>
        <v>-8908123</v>
      </c>
      <c r="N148" s="58">
        <v>0</v>
      </c>
      <c r="O148" s="58"/>
      <c r="P148" s="58"/>
      <c r="Q148" s="58"/>
      <c r="R148" s="58"/>
      <c r="S148" s="58"/>
      <c r="T148" s="58">
        <v>0</v>
      </c>
      <c r="U148" s="58">
        <v>0</v>
      </c>
      <c r="V148" s="58">
        <v>0</v>
      </c>
      <c r="W148" s="58">
        <v>0</v>
      </c>
      <c r="X148" s="58">
        <v>0</v>
      </c>
      <c r="Y148" s="525">
        <f t="shared" si="12"/>
        <v>0</v>
      </c>
      <c r="Z148" s="536"/>
      <c r="AA148" s="536"/>
      <c r="AB148" s="536"/>
      <c r="AC148" s="536"/>
      <c r="AD148" s="536"/>
      <c r="AE148" s="536"/>
      <c r="AF148" s="536"/>
      <c r="AG148" s="536"/>
      <c r="AH148" s="536"/>
      <c r="AI148" s="536"/>
      <c r="AJ148" s="536"/>
      <c r="AK148" s="536"/>
      <c r="AL148" s="536"/>
    </row>
    <row r="149" spans="1:38" s="527" customFormat="1" ht="10.199999999999999" hidden="1">
      <c r="A149" s="530" t="s">
        <v>535</v>
      </c>
      <c r="B149" s="525">
        <v>0</v>
      </c>
      <c r="C149" s="525"/>
      <c r="D149" s="13"/>
      <c r="E149" s="13"/>
      <c r="F149" s="34">
        <v>0</v>
      </c>
      <c r="G149" s="34">
        <f t="shared" si="11"/>
        <v>0</v>
      </c>
      <c r="H149" s="59">
        <v>0</v>
      </c>
      <c r="I149" s="59">
        <v>0</v>
      </c>
      <c r="J149" s="59">
        <v>0</v>
      </c>
      <c r="K149" s="59">
        <v>0</v>
      </c>
      <c r="L149" s="59">
        <v>0</v>
      </c>
      <c r="M149" s="59">
        <v>0</v>
      </c>
      <c r="N149" s="59">
        <v>0</v>
      </c>
      <c r="O149" s="59"/>
      <c r="P149" s="59"/>
      <c r="Q149" s="59"/>
      <c r="R149" s="59"/>
      <c r="S149" s="59"/>
      <c r="T149" s="59">
        <v>0</v>
      </c>
      <c r="U149" s="59">
        <v>0</v>
      </c>
      <c r="V149" s="59">
        <v>0</v>
      </c>
      <c r="W149" s="59">
        <v>0</v>
      </c>
      <c r="X149" s="59">
        <v>0</v>
      </c>
      <c r="Y149" s="525">
        <f t="shared" si="12"/>
        <v>0</v>
      </c>
      <c r="Z149" s="531"/>
      <c r="AA149" s="531"/>
      <c r="AB149" s="531"/>
      <c r="AC149" s="531"/>
      <c r="AD149" s="531"/>
      <c r="AE149" s="531"/>
      <c r="AF149" s="531"/>
      <c r="AG149" s="531"/>
      <c r="AH149" s="531"/>
      <c r="AI149" s="531"/>
      <c r="AJ149" s="531"/>
      <c r="AK149" s="531"/>
      <c r="AL149" s="531"/>
    </row>
    <row r="150" spans="1:38" s="527" customFormat="1" ht="10.199999999999999" hidden="1">
      <c r="A150" s="530" t="s">
        <v>536</v>
      </c>
      <c r="B150" s="525">
        <v>0</v>
      </c>
      <c r="C150" s="525"/>
      <c r="D150" s="13"/>
      <c r="E150" s="13"/>
      <c r="F150" s="34">
        <v>0</v>
      </c>
      <c r="G150" s="34">
        <f t="shared" si="11"/>
        <v>0</v>
      </c>
      <c r="H150" s="59">
        <v>0</v>
      </c>
      <c r="I150" s="59">
        <v>0</v>
      </c>
      <c r="J150" s="59">
        <v>0</v>
      </c>
      <c r="K150" s="59">
        <v>0</v>
      </c>
      <c r="L150" s="59">
        <v>0</v>
      </c>
      <c r="M150" s="59">
        <v>0</v>
      </c>
      <c r="N150" s="59">
        <v>0</v>
      </c>
      <c r="O150" s="59"/>
      <c r="P150" s="59"/>
      <c r="Q150" s="59"/>
      <c r="R150" s="59"/>
      <c r="S150" s="59"/>
      <c r="T150" s="59">
        <v>0</v>
      </c>
      <c r="U150" s="59">
        <v>0</v>
      </c>
      <c r="V150" s="59">
        <v>0</v>
      </c>
      <c r="W150" s="59">
        <v>0</v>
      </c>
      <c r="X150" s="59">
        <v>0</v>
      </c>
      <c r="Y150" s="525">
        <f t="shared" si="12"/>
        <v>0</v>
      </c>
      <c r="Z150" s="531"/>
      <c r="AA150" s="531"/>
      <c r="AB150" s="531"/>
      <c r="AC150" s="531"/>
      <c r="AD150" s="531"/>
      <c r="AE150" s="531"/>
      <c r="AF150" s="531"/>
      <c r="AG150" s="531"/>
      <c r="AH150" s="531"/>
      <c r="AI150" s="531"/>
      <c r="AJ150" s="531"/>
      <c r="AK150" s="531"/>
      <c r="AL150" s="531"/>
    </row>
    <row r="151" spans="1:38" s="3" customFormat="1" ht="10.199999999999999">
      <c r="A151" s="533" t="s">
        <v>537</v>
      </c>
      <c r="B151" s="534">
        <f>SUMIF(Clasificación!D:D,'CA EF'!A151,Clasificación!G:G)</f>
        <v>260165880</v>
      </c>
      <c r="C151" s="534" t="str">
        <f>+VLOOKUP(A151,Clasificación!$D$4:$H$167,5,0)</f>
        <v>Egresos por operaciones y servicios de personas relacionadas</v>
      </c>
      <c r="D151" s="57"/>
      <c r="E151" s="57"/>
      <c r="F151" s="60">
        <v>0</v>
      </c>
      <c r="G151" s="34">
        <f t="shared" si="11"/>
        <v>260165880</v>
      </c>
      <c r="H151" s="58">
        <v>0</v>
      </c>
      <c r="I151" s="58">
        <v>0</v>
      </c>
      <c r="J151" s="58">
        <v>0</v>
      </c>
      <c r="K151" s="58"/>
      <c r="L151" s="58">
        <v>0</v>
      </c>
      <c r="M151" s="59">
        <f>-G151</f>
        <v>-260165880</v>
      </c>
      <c r="N151" s="58">
        <v>0</v>
      </c>
      <c r="O151" s="58"/>
      <c r="P151" s="58"/>
      <c r="Q151" s="58"/>
      <c r="R151" s="58"/>
      <c r="S151" s="58"/>
      <c r="T151" s="58">
        <v>0</v>
      </c>
      <c r="U151" s="58">
        <v>0</v>
      </c>
      <c r="V151" s="58">
        <v>0</v>
      </c>
      <c r="W151" s="58">
        <v>0</v>
      </c>
      <c r="X151" s="58">
        <v>0</v>
      </c>
      <c r="Y151" s="525">
        <f t="shared" si="12"/>
        <v>0</v>
      </c>
      <c r="Z151" s="536"/>
      <c r="AA151" s="536"/>
      <c r="AB151" s="536"/>
      <c r="AC151" s="536"/>
      <c r="AD151" s="536"/>
      <c r="AE151" s="536"/>
      <c r="AF151" s="536"/>
      <c r="AG151" s="536"/>
      <c r="AH151" s="536"/>
      <c r="AI151" s="536"/>
      <c r="AJ151" s="536"/>
      <c r="AK151" s="536"/>
      <c r="AL151" s="536"/>
    </row>
    <row r="152" spans="1:38" s="527" customFormat="1" ht="10.199999999999999" hidden="1">
      <c r="A152" s="530" t="s">
        <v>74</v>
      </c>
      <c r="B152" s="525">
        <f>SUMIF(Clasificación!D:D,'CA EF'!A152,Clasificación!G:G)</f>
        <v>0</v>
      </c>
      <c r="C152" s="525"/>
      <c r="D152" s="13"/>
      <c r="E152" s="13"/>
      <c r="F152" s="34">
        <v>0</v>
      </c>
      <c r="G152" s="34">
        <f t="shared" si="11"/>
        <v>0</v>
      </c>
      <c r="H152" s="58">
        <v>0</v>
      </c>
      <c r="I152" s="58">
        <v>0</v>
      </c>
      <c r="J152" s="58">
        <v>0</v>
      </c>
      <c r="K152" s="58">
        <v>0</v>
      </c>
      <c r="L152" s="58">
        <v>0</v>
      </c>
      <c r="M152" s="58">
        <v>0</v>
      </c>
      <c r="N152" s="58">
        <v>0</v>
      </c>
      <c r="O152" s="58"/>
      <c r="P152" s="58"/>
      <c r="Q152" s="58"/>
      <c r="R152" s="58"/>
      <c r="S152" s="58"/>
      <c r="T152" s="58">
        <v>0</v>
      </c>
      <c r="U152" s="58">
        <v>0</v>
      </c>
      <c r="V152" s="58">
        <v>0</v>
      </c>
      <c r="W152" s="58">
        <v>0</v>
      </c>
      <c r="X152" s="58">
        <v>0</v>
      </c>
      <c r="Y152" s="525">
        <f t="shared" si="12"/>
        <v>0</v>
      </c>
      <c r="Z152" s="531"/>
      <c r="AA152" s="531"/>
      <c r="AB152" s="531"/>
      <c r="AC152" s="531"/>
      <c r="AD152" s="531"/>
      <c r="AE152" s="531"/>
      <c r="AF152" s="531"/>
      <c r="AG152" s="531"/>
      <c r="AH152" s="531"/>
      <c r="AI152" s="531"/>
      <c r="AJ152" s="531"/>
      <c r="AK152" s="531"/>
      <c r="AL152" s="531"/>
    </row>
    <row r="153" spans="1:38" s="527" customFormat="1" ht="10.199999999999999" hidden="1">
      <c r="A153" s="530" t="s">
        <v>202</v>
      </c>
      <c r="B153" s="525">
        <f>SUMIF(Clasificación!D:D,'CA EF'!A153,Clasificación!G:G)</f>
        <v>0</v>
      </c>
      <c r="C153" s="525"/>
      <c r="D153" s="13"/>
      <c r="E153" s="13"/>
      <c r="F153" s="34">
        <v>0</v>
      </c>
      <c r="G153" s="34">
        <f t="shared" si="11"/>
        <v>0</v>
      </c>
      <c r="H153" s="58">
        <v>0</v>
      </c>
      <c r="I153" s="58">
        <v>0</v>
      </c>
      <c r="J153" s="58">
        <v>0</v>
      </c>
      <c r="K153" s="58">
        <v>0</v>
      </c>
      <c r="L153" s="58">
        <v>0</v>
      </c>
      <c r="M153" s="58">
        <v>0</v>
      </c>
      <c r="N153" s="58">
        <v>0</v>
      </c>
      <c r="O153" s="58"/>
      <c r="P153" s="58"/>
      <c r="Q153" s="58"/>
      <c r="R153" s="58"/>
      <c r="S153" s="58"/>
      <c r="T153" s="58">
        <v>0</v>
      </c>
      <c r="U153" s="58">
        <v>0</v>
      </c>
      <c r="V153" s="58">
        <v>0</v>
      </c>
      <c r="W153" s="58">
        <v>0</v>
      </c>
      <c r="X153" s="58">
        <v>0</v>
      </c>
      <c r="Y153" s="525">
        <f t="shared" si="12"/>
        <v>0</v>
      </c>
      <c r="Z153" s="531"/>
      <c r="AA153" s="531"/>
      <c r="AB153" s="531"/>
      <c r="AC153" s="531"/>
      <c r="AD153" s="531"/>
      <c r="AE153" s="531"/>
      <c r="AF153" s="531"/>
      <c r="AG153" s="531"/>
      <c r="AH153" s="531"/>
      <c r="AI153" s="531"/>
      <c r="AJ153" s="531"/>
      <c r="AK153" s="531"/>
      <c r="AL153" s="531"/>
    </row>
    <row r="154" spans="1:38" s="3" customFormat="1" ht="10.199999999999999" hidden="1">
      <c r="A154" s="533" t="s">
        <v>203</v>
      </c>
      <c r="B154" s="534">
        <f>SUMIF(Clasificación!D:D,'CA EF'!A154,Clasificación!G:G)</f>
        <v>0</v>
      </c>
      <c r="C154" s="534"/>
      <c r="D154" s="57"/>
      <c r="E154" s="57"/>
      <c r="F154" s="60">
        <v>0</v>
      </c>
      <c r="G154" s="34">
        <f t="shared" si="11"/>
        <v>0</v>
      </c>
      <c r="H154" s="59">
        <v>0</v>
      </c>
      <c r="I154" s="533"/>
      <c r="J154" s="59">
        <v>0</v>
      </c>
      <c r="K154" s="59">
        <v>0</v>
      </c>
      <c r="L154" s="59">
        <v>0</v>
      </c>
      <c r="M154" s="59">
        <v>0</v>
      </c>
      <c r="N154" s="59">
        <v>0</v>
      </c>
      <c r="O154" s="59"/>
      <c r="P154" s="59"/>
      <c r="Q154" s="59"/>
      <c r="R154" s="59"/>
      <c r="S154" s="59"/>
      <c r="T154" s="59">
        <v>0</v>
      </c>
      <c r="U154" s="59">
        <v>0</v>
      </c>
      <c r="V154" s="59">
        <v>0</v>
      </c>
      <c r="W154" s="59">
        <v>0</v>
      </c>
      <c r="X154" s="59">
        <v>0</v>
      </c>
      <c r="Y154" s="525">
        <f t="shared" si="12"/>
        <v>0</v>
      </c>
      <c r="Z154" s="536"/>
      <c r="AA154" s="536"/>
      <c r="AB154" s="536"/>
      <c r="AC154" s="536"/>
      <c r="AD154" s="536"/>
      <c r="AE154" s="536"/>
      <c r="AF154" s="536"/>
      <c r="AG154" s="536"/>
      <c r="AH154" s="536"/>
      <c r="AI154" s="536"/>
      <c r="AJ154" s="536"/>
      <c r="AK154" s="536"/>
      <c r="AL154" s="536"/>
    </row>
    <row r="155" spans="1:38" s="3" customFormat="1" ht="10.199999999999999" hidden="1">
      <c r="A155" s="533" t="s">
        <v>204</v>
      </c>
      <c r="B155" s="534">
        <f>SUMIF(Clasificación!D:D,'CA EF'!A155,Clasificación!G:G)</f>
        <v>0</v>
      </c>
      <c r="C155" s="534"/>
      <c r="D155" s="57"/>
      <c r="E155" s="57"/>
      <c r="F155" s="60">
        <v>0</v>
      </c>
      <c r="G155" s="34">
        <f t="shared" si="11"/>
        <v>0</v>
      </c>
      <c r="H155" s="58">
        <v>0</v>
      </c>
      <c r="I155" s="533"/>
      <c r="J155" s="58">
        <v>0</v>
      </c>
      <c r="K155" s="58">
        <v>0</v>
      </c>
      <c r="L155" s="58">
        <v>0</v>
      </c>
      <c r="M155" s="58">
        <v>0</v>
      </c>
      <c r="N155" s="58">
        <v>0</v>
      </c>
      <c r="O155" s="58"/>
      <c r="P155" s="58"/>
      <c r="Q155" s="58"/>
      <c r="R155" s="58"/>
      <c r="S155" s="58"/>
      <c r="T155" s="58">
        <v>0</v>
      </c>
      <c r="U155" s="58">
        <v>0</v>
      </c>
      <c r="V155" s="58">
        <v>0</v>
      </c>
      <c r="W155" s="58">
        <v>0</v>
      </c>
      <c r="X155" s="58">
        <v>0</v>
      </c>
      <c r="Y155" s="525">
        <f t="shared" si="12"/>
        <v>0</v>
      </c>
      <c r="Z155" s="536"/>
      <c r="AA155" s="536"/>
      <c r="AB155" s="536"/>
      <c r="AC155" s="536"/>
      <c r="AD155" s="536"/>
      <c r="AE155" s="536"/>
      <c r="AF155" s="536"/>
      <c r="AG155" s="536"/>
      <c r="AH155" s="536"/>
      <c r="AI155" s="536"/>
      <c r="AJ155" s="536"/>
      <c r="AK155" s="536"/>
      <c r="AL155" s="536"/>
    </row>
    <row r="156" spans="1:38" s="3" customFormat="1" ht="10.199999999999999">
      <c r="A156" s="533" t="s">
        <v>345</v>
      </c>
      <c r="B156" s="534">
        <f>SUMIF(Clasificación!D:D,'CA EF'!A156,Clasificación!G:G)</f>
        <v>379558</v>
      </c>
      <c r="C156" s="534" t="str">
        <f>+VLOOKUP(A156,Clasificación!$D$4:$H$167,5,0)</f>
        <v>Egresos por operaciones y servicios de personas relacionadas</v>
      </c>
      <c r="D156" s="57"/>
      <c r="E156" s="57"/>
      <c r="F156" s="60">
        <v>0</v>
      </c>
      <c r="G156" s="34">
        <f t="shared" si="11"/>
        <v>379558</v>
      </c>
      <c r="H156" s="58">
        <v>0</v>
      </c>
      <c r="I156" s="533"/>
      <c r="J156" s="58">
        <v>0</v>
      </c>
      <c r="K156" s="58"/>
      <c r="L156" s="58">
        <v>0</v>
      </c>
      <c r="M156" s="59">
        <f t="shared" ref="M156:M158" si="17">-G156</f>
        <v>-379558</v>
      </c>
      <c r="N156" s="58">
        <v>0</v>
      </c>
      <c r="O156" s="58"/>
      <c r="P156" s="58"/>
      <c r="Q156" s="58"/>
      <c r="R156" s="58"/>
      <c r="S156" s="58"/>
      <c r="T156" s="58">
        <v>0</v>
      </c>
      <c r="U156" s="58">
        <v>0</v>
      </c>
      <c r="V156" s="58">
        <v>0</v>
      </c>
      <c r="W156" s="58">
        <v>0</v>
      </c>
      <c r="X156" s="58">
        <v>0</v>
      </c>
      <c r="Y156" s="525">
        <f t="shared" si="12"/>
        <v>0</v>
      </c>
      <c r="Z156" s="536"/>
      <c r="AA156" s="536"/>
      <c r="AB156" s="536"/>
      <c r="AC156" s="536"/>
      <c r="AD156" s="536"/>
      <c r="AE156" s="536"/>
      <c r="AF156" s="536"/>
      <c r="AG156" s="536"/>
      <c r="AH156" s="536"/>
      <c r="AI156" s="536"/>
      <c r="AJ156" s="536"/>
      <c r="AK156" s="536"/>
      <c r="AL156" s="536"/>
    </row>
    <row r="157" spans="1:38" s="3" customFormat="1" ht="10.199999999999999">
      <c r="A157" s="533" t="s">
        <v>488</v>
      </c>
      <c r="B157" s="534">
        <f>SUMIF(Clasificación!D:D,'CA EF'!A157,Clasificación!G:G)</f>
        <v>3409841</v>
      </c>
      <c r="C157" s="534" t="str">
        <f>+VLOOKUP(A157,Clasificación!$D$4:$H$167,5,0)</f>
        <v xml:space="preserve">Gastos de Administracion </v>
      </c>
      <c r="D157" s="57"/>
      <c r="E157" s="57"/>
      <c r="F157" s="60">
        <v>0</v>
      </c>
      <c r="G157" s="34">
        <f t="shared" si="11"/>
        <v>3409841</v>
      </c>
      <c r="H157" s="58">
        <v>0</v>
      </c>
      <c r="I157" s="533"/>
      <c r="J157" s="58">
        <v>0</v>
      </c>
      <c r="K157" s="58"/>
      <c r="L157" s="58">
        <v>0</v>
      </c>
      <c r="M157" s="59">
        <f t="shared" si="17"/>
        <v>-3409841</v>
      </c>
      <c r="N157" s="58">
        <v>0</v>
      </c>
      <c r="O157" s="58"/>
      <c r="P157" s="58"/>
      <c r="Q157" s="58"/>
      <c r="R157" s="58"/>
      <c r="S157" s="58"/>
      <c r="T157" s="58">
        <v>0</v>
      </c>
      <c r="U157" s="58">
        <v>0</v>
      </c>
      <c r="V157" s="58">
        <v>0</v>
      </c>
      <c r="W157" s="58">
        <v>0</v>
      </c>
      <c r="X157" s="58">
        <v>0</v>
      </c>
      <c r="Y157" s="525">
        <f t="shared" si="12"/>
        <v>0</v>
      </c>
      <c r="Z157" s="536"/>
      <c r="AA157" s="536"/>
      <c r="AB157" s="536"/>
      <c r="AC157" s="536"/>
      <c r="AD157" s="536"/>
      <c r="AE157" s="536"/>
      <c r="AF157" s="536"/>
      <c r="AG157" s="536"/>
      <c r="AH157" s="536"/>
      <c r="AI157" s="536"/>
      <c r="AJ157" s="536"/>
      <c r="AK157" s="536"/>
      <c r="AL157" s="536"/>
    </row>
    <row r="158" spans="1:38" s="3" customFormat="1" ht="10.199999999999999">
      <c r="A158" s="533" t="s">
        <v>489</v>
      </c>
      <c r="B158" s="534">
        <f>SUMIF(Clasificación!D:D,'CA EF'!A158,Clasificación!G:G)</f>
        <v>2530200</v>
      </c>
      <c r="C158" s="534" t="str">
        <f>+VLOOKUP(A158,Clasificación!$D$4:$H$167,5,0)</f>
        <v xml:space="preserve">Gastos de Administracion </v>
      </c>
      <c r="D158" s="57"/>
      <c r="E158" s="57"/>
      <c r="F158" s="60">
        <v>0</v>
      </c>
      <c r="G158" s="34">
        <f t="shared" si="11"/>
        <v>2530200</v>
      </c>
      <c r="H158" s="58">
        <v>0</v>
      </c>
      <c r="I158" s="533"/>
      <c r="J158" s="58">
        <v>0</v>
      </c>
      <c r="K158" s="58"/>
      <c r="L158" s="58">
        <v>0</v>
      </c>
      <c r="M158" s="59">
        <f t="shared" si="17"/>
        <v>-2530200</v>
      </c>
      <c r="N158" s="58">
        <v>0</v>
      </c>
      <c r="O158" s="58"/>
      <c r="P158" s="58"/>
      <c r="Q158" s="58"/>
      <c r="R158" s="58"/>
      <c r="S158" s="58"/>
      <c r="T158" s="58">
        <v>0</v>
      </c>
      <c r="U158" s="58">
        <v>0</v>
      </c>
      <c r="V158" s="58">
        <v>0</v>
      </c>
      <c r="W158" s="58">
        <v>0</v>
      </c>
      <c r="X158" s="58">
        <v>0</v>
      </c>
      <c r="Y158" s="525">
        <f t="shared" si="12"/>
        <v>0</v>
      </c>
      <c r="Z158" s="536"/>
      <c r="AA158" s="536"/>
      <c r="AB158" s="536"/>
      <c r="AC158" s="536"/>
      <c r="AD158" s="536"/>
      <c r="AE158" s="536"/>
      <c r="AF158" s="536"/>
      <c r="AG158" s="536"/>
      <c r="AH158" s="536"/>
      <c r="AI158" s="536"/>
      <c r="AJ158" s="536"/>
      <c r="AK158" s="536"/>
      <c r="AL158" s="536"/>
    </row>
    <row r="159" spans="1:38" s="527" customFormat="1" ht="10.199999999999999" hidden="1">
      <c r="A159" s="530" t="s">
        <v>105</v>
      </c>
      <c r="B159" s="525">
        <f>SUMIF(Clasificación!D:D,'CA EF'!A159,Clasificación!G:G)</f>
        <v>0</v>
      </c>
      <c r="C159" s="525"/>
      <c r="D159" s="13"/>
      <c r="E159" s="13"/>
      <c r="F159" s="34">
        <v>0</v>
      </c>
      <c r="G159" s="34">
        <f t="shared" si="11"/>
        <v>0</v>
      </c>
      <c r="H159" s="59">
        <v>0</v>
      </c>
      <c r="I159" s="530"/>
      <c r="J159" s="59">
        <v>0</v>
      </c>
      <c r="K159" s="59">
        <v>0</v>
      </c>
      <c r="L159" s="59">
        <v>0</v>
      </c>
      <c r="M159" s="58">
        <v>0</v>
      </c>
      <c r="N159" s="59">
        <v>0</v>
      </c>
      <c r="O159" s="59"/>
      <c r="P159" s="59"/>
      <c r="Q159" s="59"/>
      <c r="R159" s="59"/>
      <c r="S159" s="59"/>
      <c r="T159" s="59">
        <v>0</v>
      </c>
      <c r="U159" s="59">
        <v>0</v>
      </c>
      <c r="V159" s="59">
        <v>0</v>
      </c>
      <c r="W159" s="59">
        <v>0</v>
      </c>
      <c r="X159" s="59">
        <v>0</v>
      </c>
      <c r="Y159" s="525">
        <f t="shared" si="12"/>
        <v>0</v>
      </c>
      <c r="Z159" s="531"/>
      <c r="AA159" s="531"/>
      <c r="AB159" s="531"/>
      <c r="AC159" s="531"/>
      <c r="AD159" s="531"/>
      <c r="AE159" s="531"/>
      <c r="AF159" s="531"/>
      <c r="AG159" s="531"/>
      <c r="AH159" s="531"/>
      <c r="AI159" s="531"/>
      <c r="AJ159" s="531"/>
      <c r="AK159" s="531"/>
      <c r="AL159" s="531"/>
    </row>
    <row r="160" spans="1:38" s="3" customFormat="1" ht="10.199999999999999">
      <c r="A160" s="533" t="s">
        <v>205</v>
      </c>
      <c r="B160" s="534">
        <f>SUMIF(Clasificación!D:D,'CA EF'!A160,Clasificación!G:G)</f>
        <v>108214306</v>
      </c>
      <c r="C160" s="534" t="str">
        <f>+VLOOKUP(A160,Clasificación!$D$4:$H$167,5,0)</f>
        <v xml:space="preserve">Gastos de Administracion </v>
      </c>
      <c r="D160" s="57"/>
      <c r="E160" s="546"/>
      <c r="F160" s="60">
        <v>0</v>
      </c>
      <c r="G160" s="34">
        <f t="shared" si="11"/>
        <v>108214306</v>
      </c>
      <c r="H160" s="58">
        <v>0</v>
      </c>
      <c r="I160" s="533"/>
      <c r="J160" s="58">
        <v>0</v>
      </c>
      <c r="K160" s="58"/>
      <c r="L160" s="58">
        <v>0</v>
      </c>
      <c r="M160" s="59">
        <f>-G160</f>
        <v>-108214306</v>
      </c>
      <c r="N160" s="58">
        <v>0</v>
      </c>
      <c r="O160" s="58"/>
      <c r="P160" s="58"/>
      <c r="Q160" s="58"/>
      <c r="R160" s="58"/>
      <c r="S160" s="58"/>
      <c r="T160" s="58">
        <v>0</v>
      </c>
      <c r="U160" s="58">
        <v>0</v>
      </c>
      <c r="V160" s="58">
        <v>0</v>
      </c>
      <c r="W160" s="58">
        <v>0</v>
      </c>
      <c r="X160" s="59">
        <v>0</v>
      </c>
      <c r="Y160" s="525">
        <f>SUM(G160:W160)</f>
        <v>0</v>
      </c>
      <c r="Z160" s="536"/>
      <c r="AA160" s="536"/>
      <c r="AB160" s="536"/>
      <c r="AC160" s="536"/>
      <c r="AD160" s="536"/>
      <c r="AE160" s="536"/>
      <c r="AF160" s="536"/>
      <c r="AG160" s="536"/>
      <c r="AH160" s="536"/>
      <c r="AI160" s="536"/>
      <c r="AJ160" s="536"/>
      <c r="AK160" s="536"/>
      <c r="AL160" s="536"/>
    </row>
    <row r="161" spans="1:38" s="527" customFormat="1" ht="10.199999999999999" hidden="1">
      <c r="A161" s="530" t="s">
        <v>206</v>
      </c>
      <c r="B161" s="525">
        <f>SUMIF(Clasificación!D:D,'CA EF'!A161,Clasificación!G:G)</f>
        <v>0</v>
      </c>
      <c r="C161" s="525"/>
      <c r="D161" s="13"/>
      <c r="E161" s="552"/>
      <c r="F161" s="34">
        <v>0</v>
      </c>
      <c r="G161" s="34">
        <f t="shared" si="11"/>
        <v>0</v>
      </c>
      <c r="H161" s="58">
        <v>0</v>
      </c>
      <c r="I161" s="530"/>
      <c r="J161" s="58">
        <v>0</v>
      </c>
      <c r="K161" s="58">
        <v>0</v>
      </c>
      <c r="L161" s="58">
        <v>0</v>
      </c>
      <c r="M161" s="58">
        <v>0</v>
      </c>
      <c r="N161" s="58">
        <v>0</v>
      </c>
      <c r="O161" s="58"/>
      <c r="P161" s="58"/>
      <c r="Q161" s="58"/>
      <c r="R161" s="58"/>
      <c r="S161" s="58"/>
      <c r="T161" s="58">
        <v>0</v>
      </c>
      <c r="U161" s="58">
        <v>0</v>
      </c>
      <c r="V161" s="58">
        <v>0</v>
      </c>
      <c r="W161" s="58">
        <v>0</v>
      </c>
      <c r="X161" s="58">
        <v>0</v>
      </c>
      <c r="Y161" s="525">
        <f t="shared" ref="Y161:Y166" si="18">SUM(G161:X161)</f>
        <v>0</v>
      </c>
      <c r="Z161" s="531"/>
      <c r="AA161" s="531"/>
      <c r="AB161" s="531"/>
      <c r="AC161" s="531"/>
      <c r="AD161" s="531"/>
      <c r="AE161" s="531"/>
      <c r="AF161" s="531"/>
      <c r="AG161" s="531"/>
      <c r="AH161" s="531"/>
      <c r="AI161" s="531"/>
      <c r="AJ161" s="531"/>
      <c r="AK161" s="531"/>
      <c r="AL161" s="531"/>
    </row>
    <row r="162" spans="1:38" s="3" customFormat="1" ht="10.199999999999999" hidden="1">
      <c r="A162" s="533" t="s">
        <v>207</v>
      </c>
      <c r="B162" s="534">
        <f>SUMIF(Clasificación!D:D,'CA EF'!A162,Clasificación!G:G)</f>
        <v>0</v>
      </c>
      <c r="C162" s="534"/>
      <c r="D162" s="57"/>
      <c r="E162" s="57"/>
      <c r="F162" s="60">
        <v>0</v>
      </c>
      <c r="G162" s="34">
        <f t="shared" si="11"/>
        <v>0</v>
      </c>
      <c r="H162" s="58">
        <v>0</v>
      </c>
      <c r="I162" s="533"/>
      <c r="J162" s="58">
        <v>0</v>
      </c>
      <c r="K162" s="58">
        <v>0</v>
      </c>
      <c r="L162" s="58">
        <v>0</v>
      </c>
      <c r="M162" s="58">
        <v>0</v>
      </c>
      <c r="N162" s="58">
        <v>0</v>
      </c>
      <c r="O162" s="58"/>
      <c r="P162" s="58"/>
      <c r="Q162" s="58"/>
      <c r="R162" s="58"/>
      <c r="S162" s="58"/>
      <c r="T162" s="58">
        <v>0</v>
      </c>
      <c r="U162" s="58">
        <v>0</v>
      </c>
      <c r="V162" s="58">
        <v>0</v>
      </c>
      <c r="W162" s="58">
        <v>0</v>
      </c>
      <c r="X162" s="58">
        <v>0</v>
      </c>
      <c r="Y162" s="525">
        <f t="shared" si="18"/>
        <v>0</v>
      </c>
      <c r="Z162" s="536"/>
      <c r="AA162" s="536"/>
      <c r="AB162" s="536"/>
      <c r="AC162" s="536"/>
      <c r="AD162" s="536"/>
      <c r="AE162" s="536"/>
      <c r="AF162" s="536"/>
      <c r="AG162" s="536"/>
      <c r="AH162" s="536"/>
      <c r="AI162" s="536"/>
      <c r="AJ162" s="536"/>
      <c r="AK162" s="536"/>
      <c r="AL162" s="536"/>
    </row>
    <row r="163" spans="1:38" s="3" customFormat="1" ht="10.199999999999999" hidden="1">
      <c r="A163" s="533" t="s">
        <v>208</v>
      </c>
      <c r="B163" s="534">
        <f>SUMIF(Clasificación!D:D,'CA EF'!A163,Clasificación!G:G)</f>
        <v>8194712</v>
      </c>
      <c r="C163" s="534" t="str">
        <f>+VLOOKUP(A163,Clasificación!$D$4:$H$167,5,0)</f>
        <v>Egresos por operaciones y servicios de personas relacionadas</v>
      </c>
      <c r="D163" s="57"/>
      <c r="E163" s="57"/>
      <c r="F163" s="60">
        <v>0</v>
      </c>
      <c r="G163" s="34">
        <f t="shared" si="11"/>
        <v>8194712</v>
      </c>
      <c r="H163" s="59">
        <v>0</v>
      </c>
      <c r="I163" s="553">
        <f>-G163</f>
        <v>-8194712</v>
      </c>
      <c r="J163" s="59">
        <v>0</v>
      </c>
      <c r="K163" s="59">
        <v>0</v>
      </c>
      <c r="L163" s="59">
        <v>0</v>
      </c>
      <c r="M163" s="59">
        <v>0</v>
      </c>
      <c r="N163" s="59">
        <v>0</v>
      </c>
      <c r="O163" s="59"/>
      <c r="P163" s="59"/>
      <c r="Q163" s="59"/>
      <c r="R163" s="59"/>
      <c r="S163" s="59"/>
      <c r="T163" s="59">
        <v>0</v>
      </c>
      <c r="U163" s="59">
        <v>0</v>
      </c>
      <c r="V163" s="59">
        <v>0</v>
      </c>
      <c r="W163" s="59">
        <v>0</v>
      </c>
      <c r="X163" s="59">
        <v>0</v>
      </c>
      <c r="Y163" s="525">
        <f t="shared" si="18"/>
        <v>0</v>
      </c>
      <c r="Z163" s="536"/>
      <c r="AA163" s="536"/>
      <c r="AB163" s="536"/>
      <c r="AC163" s="536"/>
      <c r="AD163" s="536"/>
      <c r="AE163" s="536"/>
      <c r="AF163" s="536"/>
      <c r="AG163" s="536"/>
      <c r="AH163" s="536"/>
      <c r="AI163" s="536"/>
      <c r="AJ163" s="536"/>
      <c r="AK163" s="536"/>
      <c r="AL163" s="536"/>
    </row>
    <row r="164" spans="1:38" s="527" customFormat="1" ht="10.199999999999999" hidden="1">
      <c r="A164" s="530" t="s">
        <v>491</v>
      </c>
      <c r="B164" s="525">
        <f>SUMIF(Clasificación!D:D,'CA EF'!A164,Clasificación!G:G)</f>
        <v>0</v>
      </c>
      <c r="C164" s="525"/>
      <c r="D164" s="13"/>
      <c r="E164" s="552"/>
      <c r="F164" s="34">
        <v>0</v>
      </c>
      <c r="G164" s="34">
        <f t="shared" si="11"/>
        <v>0</v>
      </c>
      <c r="H164" s="58">
        <v>0</v>
      </c>
      <c r="I164" s="530"/>
      <c r="J164" s="58">
        <v>0</v>
      </c>
      <c r="K164" s="58">
        <v>0</v>
      </c>
      <c r="L164" s="58">
        <v>0</v>
      </c>
      <c r="M164" s="58">
        <v>0</v>
      </c>
      <c r="N164" s="58">
        <v>0</v>
      </c>
      <c r="O164" s="58"/>
      <c r="P164" s="58"/>
      <c r="Q164" s="58"/>
      <c r="R164" s="58"/>
      <c r="S164" s="58"/>
      <c r="T164" s="58">
        <v>0</v>
      </c>
      <c r="U164" s="58">
        <v>0</v>
      </c>
      <c r="V164" s="58">
        <v>0</v>
      </c>
      <c r="W164" s="58">
        <v>0</v>
      </c>
      <c r="X164" s="58">
        <v>0</v>
      </c>
      <c r="Y164" s="525">
        <f t="shared" si="18"/>
        <v>0</v>
      </c>
      <c r="Z164" s="531"/>
      <c r="AA164" s="531"/>
      <c r="AB164" s="531"/>
      <c r="AC164" s="531"/>
      <c r="AD164" s="531"/>
      <c r="AE164" s="531"/>
      <c r="AF164" s="531"/>
      <c r="AG164" s="531"/>
      <c r="AH164" s="531"/>
      <c r="AI164" s="531"/>
      <c r="AJ164" s="531"/>
      <c r="AK164" s="531"/>
      <c r="AL164" s="531"/>
    </row>
    <row r="165" spans="1:38" s="3" customFormat="1" ht="10.199999999999999" hidden="1">
      <c r="A165" s="533" t="s">
        <v>492</v>
      </c>
      <c r="B165" s="534">
        <f>SUMIF(Clasificación!D:D,'CA EF'!A165,Clasificación!G:G)</f>
        <v>79961412</v>
      </c>
      <c r="C165" s="534" t="str">
        <f>+VLOOKUP(A165,Clasificación!$D$4:$H$167,5,0)</f>
        <v xml:space="preserve">Gastos de Administracion </v>
      </c>
      <c r="D165" s="57"/>
      <c r="E165" s="57">
        <f>+D42</f>
        <v>79961412</v>
      </c>
      <c r="F165" s="60">
        <v>0</v>
      </c>
      <c r="G165" s="34">
        <f t="shared" si="11"/>
        <v>0</v>
      </c>
      <c r="H165" s="58">
        <v>0</v>
      </c>
      <c r="I165" s="533"/>
      <c r="J165" s="58">
        <v>0</v>
      </c>
      <c r="K165" s="58">
        <v>0</v>
      </c>
      <c r="L165" s="58">
        <v>0</v>
      </c>
      <c r="M165" s="58">
        <v>0</v>
      </c>
      <c r="N165" s="58">
        <v>0</v>
      </c>
      <c r="O165" s="58"/>
      <c r="P165" s="58"/>
      <c r="Q165" s="58"/>
      <c r="R165" s="58"/>
      <c r="S165" s="58"/>
      <c r="T165" s="58">
        <v>0</v>
      </c>
      <c r="U165" s="58">
        <v>0</v>
      </c>
      <c r="V165" s="58">
        <v>0</v>
      </c>
      <c r="W165" s="58">
        <v>0</v>
      </c>
      <c r="X165" s="58">
        <v>0</v>
      </c>
      <c r="Y165" s="525">
        <f t="shared" si="18"/>
        <v>0</v>
      </c>
      <c r="Z165" s="536"/>
      <c r="AA165" s="536"/>
      <c r="AB165" s="536"/>
      <c r="AC165" s="536"/>
      <c r="AD165" s="536"/>
      <c r="AE165" s="536"/>
      <c r="AF165" s="536"/>
      <c r="AG165" s="536"/>
      <c r="AH165" s="536"/>
      <c r="AI165" s="536"/>
      <c r="AJ165" s="536"/>
      <c r="AK165" s="536"/>
      <c r="AL165" s="536"/>
    </row>
    <row r="166" spans="1:38" s="3" customFormat="1" ht="10.199999999999999" hidden="1">
      <c r="A166" s="533" t="s">
        <v>493</v>
      </c>
      <c r="B166" s="534">
        <f>SUMIF(Clasificación!D:D,'CA EF'!A166,Clasificación!G:G)</f>
        <v>51353196</v>
      </c>
      <c r="C166" s="534" t="str">
        <f>+VLOOKUP(A166,Clasificación!$D$4:$H$167,5,0)</f>
        <v xml:space="preserve">Gastos de Administracion </v>
      </c>
      <c r="D166" s="57"/>
      <c r="E166" s="57">
        <f>+D46</f>
        <v>51353196</v>
      </c>
      <c r="F166" s="60">
        <v>0</v>
      </c>
      <c r="G166" s="34">
        <f t="shared" si="11"/>
        <v>0</v>
      </c>
      <c r="H166" s="59">
        <v>0</v>
      </c>
      <c r="I166" s="533"/>
      <c r="J166" s="59">
        <v>0</v>
      </c>
      <c r="K166" s="59">
        <v>0</v>
      </c>
      <c r="L166" s="59">
        <v>0</v>
      </c>
      <c r="M166" s="59">
        <v>0</v>
      </c>
      <c r="N166" s="59">
        <v>0</v>
      </c>
      <c r="O166" s="59"/>
      <c r="P166" s="59"/>
      <c r="Q166" s="59"/>
      <c r="R166" s="59"/>
      <c r="S166" s="59"/>
      <c r="T166" s="59">
        <v>0</v>
      </c>
      <c r="U166" s="59">
        <v>0</v>
      </c>
      <c r="V166" s="59">
        <v>0</v>
      </c>
      <c r="W166" s="59">
        <v>0</v>
      </c>
      <c r="X166" s="59">
        <v>0</v>
      </c>
      <c r="Y166" s="525">
        <f t="shared" si="18"/>
        <v>0</v>
      </c>
      <c r="Z166" s="536"/>
      <c r="AA166" s="536"/>
      <c r="AB166" s="536"/>
      <c r="AC166" s="536"/>
      <c r="AD166" s="536"/>
      <c r="AE166" s="536"/>
      <c r="AF166" s="536"/>
      <c r="AG166" s="536"/>
      <c r="AH166" s="536"/>
      <c r="AI166" s="536"/>
      <c r="AJ166" s="536"/>
      <c r="AK166" s="536"/>
      <c r="AL166" s="536"/>
    </row>
    <row r="167" spans="1:38" s="527" customFormat="1" ht="10.199999999999999" hidden="1">
      <c r="A167" s="28" t="s">
        <v>122</v>
      </c>
      <c r="B167" s="29">
        <f>SUM(B106:B166)-'BG 2021'!C87</f>
        <v>0</v>
      </c>
      <c r="C167" s="29"/>
      <c r="D167" s="22"/>
      <c r="E167" s="22"/>
      <c r="F167" s="36"/>
      <c r="G167" s="42">
        <v>0</v>
      </c>
      <c r="H167" s="23"/>
      <c r="I167" s="23"/>
      <c r="J167" s="23"/>
      <c r="K167" s="23"/>
      <c r="L167" s="23"/>
      <c r="M167" s="23"/>
      <c r="N167" s="23"/>
      <c r="O167" s="23"/>
      <c r="P167" s="23"/>
      <c r="Q167" s="23"/>
      <c r="R167" s="23"/>
      <c r="S167" s="23"/>
      <c r="T167" s="23"/>
      <c r="U167" s="23"/>
      <c r="V167" s="23"/>
      <c r="W167" s="23"/>
      <c r="X167" s="23"/>
      <c r="Y167" s="20"/>
      <c r="Z167" s="531"/>
      <c r="AA167" s="531"/>
      <c r="AB167" s="531"/>
      <c r="AC167" s="531"/>
      <c r="AD167" s="531"/>
      <c r="AE167" s="531"/>
      <c r="AF167" s="531"/>
      <c r="AG167" s="531"/>
      <c r="AH167" s="531"/>
      <c r="AI167" s="531"/>
      <c r="AJ167" s="531"/>
      <c r="AK167" s="531"/>
      <c r="AL167" s="531"/>
    </row>
    <row r="168" spans="1:38" s="555" customFormat="1" ht="10.199999999999999" hidden="1">
      <c r="A168" s="30" t="s">
        <v>188</v>
      </c>
      <c r="B168" s="31">
        <f>B84</f>
        <v>-1943971657</v>
      </c>
      <c r="C168" s="31"/>
      <c r="D168" s="25">
        <f>-B168</f>
        <v>1943971657</v>
      </c>
      <c r="E168" s="25"/>
      <c r="F168" s="37"/>
      <c r="G168" s="27">
        <f>B168+D168-E168-F168</f>
        <v>0</v>
      </c>
      <c r="H168" s="26"/>
      <c r="I168" s="26"/>
      <c r="J168" s="26"/>
      <c r="K168" s="26"/>
      <c r="L168" s="26"/>
      <c r="M168" s="26"/>
      <c r="N168" s="26"/>
      <c r="O168" s="26"/>
      <c r="P168" s="26"/>
      <c r="Q168" s="26"/>
      <c r="R168" s="26"/>
      <c r="S168" s="26"/>
      <c r="T168" s="26"/>
      <c r="U168" s="26"/>
      <c r="V168" s="26"/>
      <c r="W168" s="26"/>
      <c r="X168" s="26"/>
      <c r="Y168" s="24"/>
      <c r="Z168" s="554"/>
      <c r="AA168" s="554"/>
      <c r="AB168" s="554"/>
      <c r="AC168" s="554"/>
      <c r="AD168" s="554"/>
      <c r="AE168" s="554"/>
      <c r="AF168" s="554"/>
      <c r="AG168" s="554"/>
      <c r="AH168" s="554"/>
      <c r="AI168" s="554"/>
      <c r="AJ168" s="554"/>
      <c r="AK168" s="554"/>
      <c r="AL168" s="554"/>
    </row>
    <row r="169" spans="1:38" s="3" customFormat="1" ht="10.8" thickBot="1">
      <c r="A169" s="45" t="s">
        <v>40</v>
      </c>
      <c r="B169" s="46">
        <f>-B84-B168</f>
        <v>3887943314</v>
      </c>
      <c r="C169" s="46"/>
      <c r="D169" s="47">
        <f>SUM(D6:D168)</f>
        <v>1956278280</v>
      </c>
      <c r="E169" s="47">
        <f>SUM(E6:E168)</f>
        <v>2402334952</v>
      </c>
      <c r="F169" s="48">
        <f>SUM(F5:F166)</f>
        <v>-7252217074</v>
      </c>
      <c r="G169" s="48">
        <f>SUM(G5:G168)</f>
        <v>0</v>
      </c>
      <c r="H169" s="54">
        <f t="shared" ref="H169:X169" si="19">SUM(H6:H168)</f>
        <v>3303329414</v>
      </c>
      <c r="I169" s="54">
        <f>SUM(I6:I168)</f>
        <v>-2609964962</v>
      </c>
      <c r="J169" s="54">
        <f t="shared" si="19"/>
        <v>-305752115</v>
      </c>
      <c r="K169" s="54">
        <f t="shared" si="19"/>
        <v>-111125948</v>
      </c>
      <c r="L169" s="54">
        <f t="shared" si="19"/>
        <v>0</v>
      </c>
      <c r="M169" s="54">
        <f t="shared" si="19"/>
        <v>-738294940</v>
      </c>
      <c r="N169" s="54">
        <f t="shared" si="19"/>
        <v>-23917744</v>
      </c>
      <c r="O169" s="54">
        <f t="shared" si="19"/>
        <v>0</v>
      </c>
      <c r="P169" s="54">
        <f t="shared" si="19"/>
        <v>0</v>
      </c>
      <c r="Q169" s="54">
        <f t="shared" si="19"/>
        <v>0</v>
      </c>
      <c r="R169" s="54">
        <f t="shared" si="19"/>
        <v>188497974</v>
      </c>
      <c r="S169" s="54">
        <f t="shared" si="19"/>
        <v>0</v>
      </c>
      <c r="T169" s="54">
        <f t="shared" si="19"/>
        <v>1500000000</v>
      </c>
      <c r="U169" s="54">
        <f t="shared" si="19"/>
        <v>0</v>
      </c>
      <c r="V169" s="54">
        <f t="shared" si="19"/>
        <v>0</v>
      </c>
      <c r="W169" s="54">
        <f>SUM(W6:W168)</f>
        <v>0</v>
      </c>
      <c r="X169" s="54">
        <f t="shared" si="19"/>
        <v>0</v>
      </c>
      <c r="Y169" s="49">
        <f>SUM(Y6:Y166)</f>
        <v>1202771679</v>
      </c>
      <c r="Z169" s="536"/>
      <c r="AA169" s="536"/>
      <c r="AB169" s="536"/>
      <c r="AC169" s="536"/>
      <c r="AD169" s="536"/>
      <c r="AE169" s="536"/>
      <c r="AF169" s="536"/>
      <c r="AG169" s="536"/>
      <c r="AH169" s="536"/>
      <c r="AI169" s="536"/>
      <c r="AJ169" s="536"/>
      <c r="AK169" s="536"/>
      <c r="AL169" s="536"/>
    </row>
    <row r="170" spans="1:38" hidden="1" thickTop="1">
      <c r="B170" s="4"/>
      <c r="C170" s="4"/>
      <c r="E170" s="2">
        <f>D169-E169</f>
        <v>-446056672</v>
      </c>
      <c r="H170" s="534"/>
      <c r="I170" s="534"/>
      <c r="J170" s="534"/>
      <c r="K170" s="534"/>
      <c r="L170" s="534"/>
      <c r="M170" s="534"/>
      <c r="N170" s="534">
        <f>+SUM(H169:N169)</f>
        <v>-485726295</v>
      </c>
      <c r="O170" s="534"/>
      <c r="P170" s="534"/>
      <c r="Q170" s="534"/>
      <c r="R170" s="534"/>
      <c r="S170" s="534">
        <f>+SUM(O169:S169)</f>
        <v>188497974</v>
      </c>
      <c r="T170" s="534"/>
      <c r="U170" s="534"/>
      <c r="V170" s="534"/>
      <c r="W170" s="534">
        <f>+SUM(T169:W169)</f>
        <v>1500000000</v>
      </c>
      <c r="X170" s="534">
        <f>X169</f>
        <v>0</v>
      </c>
      <c r="Y170" s="534">
        <f>SUM(G169:X169)</f>
        <v>1202771679</v>
      </c>
      <c r="Z170" s="536"/>
      <c r="AA170" s="536"/>
      <c r="AB170" s="536"/>
      <c r="AC170" s="536"/>
      <c r="AD170" s="536"/>
      <c r="AE170" s="536"/>
      <c r="AF170" s="536"/>
      <c r="AG170" s="536"/>
      <c r="AH170" s="536"/>
      <c r="AI170" s="536"/>
      <c r="AJ170" s="536"/>
      <c r="AK170" s="536"/>
      <c r="AL170" s="536"/>
    </row>
    <row r="171" spans="1:38" thickTop="1">
      <c r="A171" s="7"/>
      <c r="B171" s="7"/>
      <c r="C171" s="7"/>
      <c r="D171" s="7"/>
      <c r="E171" s="8"/>
      <c r="F171" s="39"/>
      <c r="G171" s="39"/>
      <c r="H171" s="556"/>
      <c r="I171" s="556"/>
      <c r="J171" s="556"/>
      <c r="K171" s="556"/>
      <c r="L171" s="556"/>
      <c r="M171" s="556"/>
      <c r="N171" s="556"/>
      <c r="O171" s="556"/>
      <c r="P171" s="556"/>
      <c r="Q171" s="556"/>
      <c r="R171" s="556"/>
      <c r="S171" s="556"/>
      <c r="T171" s="556"/>
      <c r="U171" s="556"/>
      <c r="V171" s="556"/>
      <c r="W171" s="556"/>
      <c r="X171" s="556"/>
      <c r="Y171" s="556"/>
      <c r="Z171" s="9"/>
      <c r="AA171" s="536"/>
      <c r="AB171" s="536"/>
      <c r="AC171" s="536"/>
      <c r="AD171" s="536"/>
      <c r="AE171" s="536"/>
      <c r="AF171" s="536"/>
      <c r="AG171" s="536"/>
      <c r="AH171" s="536"/>
      <c r="AI171" s="536"/>
      <c r="AJ171" s="536"/>
      <c r="AK171" s="536"/>
      <c r="AL171" s="536"/>
    </row>
    <row r="172" spans="1:38" ht="14.4">
      <c r="B172" s="2"/>
      <c r="C172" s="2"/>
      <c r="F172" s="40"/>
      <c r="G172" s="40"/>
      <c r="Y172" s="2"/>
      <c r="Z172" s="9"/>
    </row>
    <row r="173" spans="1:38" ht="14.4">
      <c r="B173" s="2"/>
      <c r="C173" s="2"/>
      <c r="G173" s="41"/>
      <c r="H173" s="5"/>
      <c r="I173" s="5"/>
      <c r="J173" s="5"/>
      <c r="K173" s="5"/>
      <c r="L173" s="5"/>
      <c r="M173" s="5"/>
      <c r="N173" s="5"/>
      <c r="O173" s="5"/>
      <c r="P173" s="5"/>
      <c r="Q173" s="5"/>
      <c r="R173" s="5"/>
      <c r="S173" s="5"/>
      <c r="T173" s="5"/>
      <c r="U173" s="5"/>
      <c r="V173" s="5"/>
      <c r="W173" s="5"/>
      <c r="X173" s="5"/>
    </row>
    <row r="174" spans="1:38" ht="14.4">
      <c r="B174" s="4"/>
      <c r="C174" s="4"/>
      <c r="H174" s="6"/>
      <c r="I174" s="6"/>
      <c r="J174" s="6"/>
      <c r="K174" s="6"/>
      <c r="L174" s="6"/>
      <c r="M174" s="6"/>
      <c r="N174" s="6"/>
      <c r="O174" s="6"/>
      <c r="P174" s="6"/>
      <c r="Q174" s="6"/>
      <c r="R174" s="6"/>
      <c r="S174" s="6"/>
      <c r="T174" s="6"/>
      <c r="U174" s="6"/>
      <c r="V174" s="6"/>
      <c r="W174" s="6"/>
      <c r="X174" s="6"/>
      <c r="Y174" s="2"/>
    </row>
    <row r="175" spans="1:38" ht="15" customHeight="1">
      <c r="B175" s="4"/>
      <c r="C175" s="4"/>
    </row>
  </sheetData>
  <autoFilter ref="A4:AZ170" xr:uid="{F1779D89-232D-4BD4-B95B-55A72C183464}">
    <filterColumn colId="12">
      <filters>
        <filter val="-1.788.911,00"/>
        <filter val="-10.978.626,00"/>
        <filter val="-102.655.762,00"/>
        <filter val="-108.214.306,00"/>
        <filter val="-11.036.138"/>
        <filter val="-110,00"/>
        <filter val="117.732.138,00"/>
        <filter val="119.599.701"/>
        <filter val="-12.500.000,00"/>
        <filter val="-15.285.122,00"/>
        <filter val="-15.661.727,00"/>
        <filter val="-156.818,00"/>
        <filter val="-16.554.207"/>
        <filter val="-166.160,00"/>
        <filter val="-197.178.927"/>
        <filter val="-2.266.050,00"/>
        <filter val="-2.530.200,00"/>
        <filter val="-20.257.036"/>
        <filter val="-209.421.205,00"/>
        <filter val="-21.221.667,00"/>
        <filter val="-260.165.880,00"/>
        <filter val="-3.409.841,00"/>
        <filter val="-318.182,00"/>
        <filter val="32.966.374,00"/>
        <filter val="-379.558,00"/>
        <filter val="-4.097.351,00"/>
        <filter val="-55.180.690"/>
        <filter val="6.630.000,00"/>
        <filter val="-600.000,00"/>
        <filter val="64.355.866,00"/>
        <filter val="-759.516.607"/>
        <filter val="-8.538.600,00"/>
        <filter val="-8.908.123,00"/>
        <filter val="-819.546,00"/>
        <filter val="-9.555.684,00"/>
        <filter val="-954.259,00"/>
      </filters>
    </filterColumn>
  </autoFilter>
  <mergeCells count="8">
    <mergeCell ref="A1:Y1"/>
    <mergeCell ref="A2:A3"/>
    <mergeCell ref="D2:E2"/>
    <mergeCell ref="H2:N2"/>
    <mergeCell ref="O2:S2"/>
    <mergeCell ref="T2:W2"/>
    <mergeCell ref="X2:X3"/>
    <mergeCell ref="Y2:Y3"/>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29454D-0235-40C5-9A8D-E0B24BD4A148}">
  <sheetPr filterMode="1">
    <tabColor theme="7" tint="0.59999389629810485"/>
  </sheetPr>
  <dimension ref="A1:M179"/>
  <sheetViews>
    <sheetView showGridLines="0" zoomScale="90" zoomScaleNormal="90" workbookViewId="0">
      <pane xSplit="5" ySplit="4" topLeftCell="F124" activePane="bottomRight" state="frozen"/>
      <selection activeCell="E82" sqref="E82"/>
      <selection pane="topRight" activeCell="E82" sqref="E82"/>
      <selection pane="bottomLeft" activeCell="E82" sqref="E82"/>
      <selection pane="bottomRight" activeCell="E82" sqref="E82"/>
    </sheetView>
  </sheetViews>
  <sheetFormatPr baseColWidth="10" defaultColWidth="41.6640625" defaultRowHeight="11.4"/>
  <cols>
    <col min="1" max="1" width="12.109375" style="107" customWidth="1"/>
    <col min="2" max="2" width="51.88671875" style="107" bestFit="1" customWidth="1"/>
    <col min="3" max="3" width="14.5546875" style="109" customWidth="1"/>
    <col min="4" max="4" width="41.6640625" style="109"/>
    <col min="5" max="5" width="8.5546875" style="110" customWidth="1"/>
    <col min="6" max="6" width="7.109375" style="110" customWidth="1"/>
    <col min="7" max="7" width="16.77734375" style="107" bestFit="1" customWidth="1"/>
    <col min="8" max="8" width="4.33203125" style="107" bestFit="1" customWidth="1"/>
    <col min="9" max="9" width="14" style="107" bestFit="1" customWidth="1"/>
    <col min="10" max="10" width="3.77734375" style="107" customWidth="1"/>
    <col min="11" max="11" width="16.77734375" style="107" bestFit="1" customWidth="1"/>
    <col min="12" max="12" width="4.33203125" style="107" bestFit="1" customWidth="1"/>
    <col min="13" max="13" width="12.5546875" style="107" bestFit="1" customWidth="1"/>
    <col min="14" max="16384" width="41.6640625" style="107"/>
  </cols>
  <sheetData>
    <row r="1" spans="1:13">
      <c r="B1" s="108" t="s">
        <v>117</v>
      </c>
      <c r="I1" s="111"/>
      <c r="M1" s="111"/>
    </row>
    <row r="2" spans="1:13">
      <c r="B2" s="112" t="s">
        <v>118</v>
      </c>
      <c r="I2" s="111"/>
      <c r="M2" s="111"/>
    </row>
    <row r="3" spans="1:13" ht="12">
      <c r="G3" s="666" t="s">
        <v>610</v>
      </c>
      <c r="H3" s="666"/>
      <c r="I3" s="666"/>
      <c r="J3" s="113"/>
      <c r="K3" s="666" t="s">
        <v>611</v>
      </c>
      <c r="L3" s="666"/>
      <c r="M3" s="666"/>
    </row>
    <row r="4" spans="1:13" s="110" customFormat="1" ht="13.8" customHeight="1">
      <c r="A4" s="114" t="s">
        <v>24</v>
      </c>
      <c r="B4" s="114" t="s">
        <v>25</v>
      </c>
      <c r="C4" s="114" t="s">
        <v>77</v>
      </c>
      <c r="D4" s="114" t="s">
        <v>1</v>
      </c>
      <c r="E4" s="114" t="s">
        <v>2</v>
      </c>
      <c r="F4" s="114" t="s">
        <v>116</v>
      </c>
      <c r="G4" s="114" t="s">
        <v>80</v>
      </c>
      <c r="H4" s="114"/>
      <c r="I4" s="114" t="s">
        <v>81</v>
      </c>
      <c r="J4" s="114"/>
      <c r="K4" s="114" t="s">
        <v>80</v>
      </c>
      <c r="L4" s="114"/>
      <c r="M4" s="114" t="s">
        <v>81</v>
      </c>
    </row>
    <row r="5" spans="1:13" s="119" customFormat="1" ht="12.75" hidden="1" customHeight="1">
      <c r="A5" s="116" t="s">
        <v>3</v>
      </c>
      <c r="B5" s="116"/>
      <c r="C5" s="129">
        <v>1</v>
      </c>
      <c r="D5" s="129" t="s">
        <v>3</v>
      </c>
      <c r="E5" s="117" t="s">
        <v>6</v>
      </c>
      <c r="F5" s="117" t="s">
        <v>114</v>
      </c>
      <c r="G5" s="130">
        <f>IF(F5="I",IFERROR(VLOOKUP(C5,#REF!,3,FALSE),0),0)</f>
        <v>0</v>
      </c>
      <c r="H5" s="116"/>
      <c r="I5" s="118">
        <v>0</v>
      </c>
      <c r="J5" s="118"/>
      <c r="K5" s="130">
        <f>IF(J5="I",IFERROR(VLOOKUP(G5,#REF!,3,FALSE),0),0)</f>
        <v>0</v>
      </c>
      <c r="L5" s="118"/>
      <c r="M5" s="118">
        <v>0</v>
      </c>
    </row>
    <row r="6" spans="1:13" s="119" customFormat="1" ht="12.75" hidden="1" customHeight="1">
      <c r="A6" s="116" t="s">
        <v>3</v>
      </c>
      <c r="B6" s="116"/>
      <c r="C6" s="129">
        <v>101</v>
      </c>
      <c r="D6" s="129" t="s">
        <v>4</v>
      </c>
      <c r="E6" s="117" t="s">
        <v>6</v>
      </c>
      <c r="F6" s="117" t="s">
        <v>114</v>
      </c>
      <c r="G6" s="130">
        <f>IF(F6="I",IFERROR(VLOOKUP(C6,#REF!,3,FALSE),0),0)</f>
        <v>0</v>
      </c>
      <c r="H6" s="116"/>
      <c r="I6" s="118">
        <v>0</v>
      </c>
      <c r="J6" s="118"/>
      <c r="K6" s="130">
        <f>IF(J6="I",IFERROR(VLOOKUP(G6,#REF!,3,FALSE),0),0)</f>
        <v>0</v>
      </c>
      <c r="L6" s="118"/>
      <c r="M6" s="118">
        <v>0</v>
      </c>
    </row>
    <row r="7" spans="1:13" s="119" customFormat="1" ht="12.75" hidden="1" customHeight="1">
      <c r="A7" s="116" t="s">
        <v>3</v>
      </c>
      <c r="B7" s="116"/>
      <c r="C7" s="129">
        <v>10101</v>
      </c>
      <c r="D7" s="129" t="s">
        <v>5</v>
      </c>
      <c r="E7" s="117" t="s">
        <v>6</v>
      </c>
      <c r="F7" s="117" t="s">
        <v>114</v>
      </c>
      <c r="G7" s="130">
        <f>IF(F7="I",IFERROR(VLOOKUP(C7,#REF!,3,FALSE),0),0)</f>
        <v>0</v>
      </c>
      <c r="H7" s="116"/>
      <c r="I7" s="118">
        <v>0</v>
      </c>
      <c r="J7" s="118"/>
      <c r="K7" s="130">
        <f>IF(J7="I",IFERROR(VLOOKUP(G7,#REF!,3,FALSE),0),0)</f>
        <v>0</v>
      </c>
      <c r="L7" s="118"/>
      <c r="M7" s="118">
        <v>0</v>
      </c>
    </row>
    <row r="8" spans="1:13" s="119" customFormat="1" ht="12.75" hidden="1" customHeight="1">
      <c r="A8" s="116" t="s">
        <v>3</v>
      </c>
      <c r="B8" s="116"/>
      <c r="C8" s="129">
        <v>1010102</v>
      </c>
      <c r="D8" s="129" t="s">
        <v>173</v>
      </c>
      <c r="E8" s="117" t="s">
        <v>6</v>
      </c>
      <c r="F8" s="117" t="s">
        <v>114</v>
      </c>
      <c r="G8" s="130">
        <v>0</v>
      </c>
      <c r="H8" s="116"/>
      <c r="I8" s="118">
        <v>0</v>
      </c>
      <c r="J8" s="118"/>
      <c r="K8" s="130">
        <v>0</v>
      </c>
      <c r="L8" s="118"/>
      <c r="M8" s="118">
        <v>0</v>
      </c>
    </row>
    <row r="9" spans="1:13" ht="12.75" hidden="1" customHeight="1">
      <c r="A9" s="557" t="s">
        <v>3</v>
      </c>
      <c r="B9" s="557" t="s">
        <v>16</v>
      </c>
      <c r="C9" s="558">
        <v>101010201</v>
      </c>
      <c r="D9" s="558" t="s">
        <v>174</v>
      </c>
      <c r="E9" s="559" t="s">
        <v>6</v>
      </c>
      <c r="F9" s="559" t="s">
        <v>115</v>
      </c>
      <c r="G9" s="131">
        <f>IF(F9="I",IFERROR(VLOOKUP(C9,'BG 2021'!A:C,3,FALSE),0),0)</f>
        <v>716173061</v>
      </c>
      <c r="H9" s="557" t="s">
        <v>16</v>
      </c>
      <c r="I9" s="115">
        <f>IF(F9="I",IFERROR(VLOOKUP(C9,'BG 2021'!A2:D66,4,FALSE),0),0)</f>
        <v>104234.15000000001</v>
      </c>
      <c r="J9" s="115"/>
      <c r="K9" s="131">
        <f>IF(F9="I",IFERROR(VLOOKUP(C9,'BG 2020'!A:C,3,FALSE),0),0)</f>
        <v>274384113</v>
      </c>
      <c r="L9" s="115"/>
      <c r="M9" s="115">
        <f>IF(F9="I",IFERROR(VLOOKUP(C9,'BG 2020'!A:D,4,FALSE),0),0)</f>
        <v>39812.199999999953</v>
      </c>
    </row>
    <row r="10" spans="1:13" ht="12.75" hidden="1" customHeight="1">
      <c r="A10" s="557" t="s">
        <v>3</v>
      </c>
      <c r="B10" s="557" t="s">
        <v>16</v>
      </c>
      <c r="C10" s="558">
        <v>101010202</v>
      </c>
      <c r="D10" s="560" t="s">
        <v>348</v>
      </c>
      <c r="E10" s="559" t="s">
        <v>76</v>
      </c>
      <c r="F10" s="559" t="s">
        <v>346</v>
      </c>
      <c r="G10" s="131">
        <f>IF(F10="I",IFERROR(VLOOKUP(C10,'BG 2021'!A:C,3,FALSE),0),0)</f>
        <v>760987004</v>
      </c>
      <c r="H10" s="557" t="s">
        <v>16</v>
      </c>
      <c r="I10" s="115">
        <f>IF(F10="I",IFERROR(VLOOKUP(C10,'BG 2021'!A3:D67,4,FALSE),0),0)</f>
        <v>110756.51999999999</v>
      </c>
      <c r="J10" s="115"/>
      <c r="K10" s="131">
        <f>IF(F10="I",IFERROR(VLOOKUP(C10,'BG 2020'!A:C,3,FALSE),0),0)</f>
        <v>4273</v>
      </c>
      <c r="L10" s="115"/>
      <c r="M10" s="115">
        <f>IF(F10="I",IFERROR(VLOOKUP(C10,'BG 2020'!A:D,4,FALSE),0),0)</f>
        <v>0.61999999999989086</v>
      </c>
    </row>
    <row r="11" spans="1:13" s="119" customFormat="1" ht="12.75" hidden="1" customHeight="1">
      <c r="A11" s="116" t="s">
        <v>3</v>
      </c>
      <c r="B11" s="116"/>
      <c r="C11" s="129">
        <v>10102</v>
      </c>
      <c r="D11" s="129" t="s">
        <v>88</v>
      </c>
      <c r="E11" s="117" t="s">
        <v>6</v>
      </c>
      <c r="F11" s="117" t="s">
        <v>114</v>
      </c>
      <c r="G11" s="130">
        <v>0</v>
      </c>
      <c r="H11" s="116"/>
      <c r="I11" s="118">
        <v>0</v>
      </c>
      <c r="J11" s="118"/>
      <c r="K11" s="130">
        <v>0</v>
      </c>
      <c r="L11" s="118"/>
      <c r="M11" s="118">
        <v>0</v>
      </c>
    </row>
    <row r="12" spans="1:13" s="119" customFormat="1" ht="12.75" hidden="1" customHeight="1">
      <c r="A12" s="116" t="s">
        <v>3</v>
      </c>
      <c r="B12" s="116"/>
      <c r="C12" s="129">
        <v>1010201</v>
      </c>
      <c r="D12" s="129" t="s">
        <v>175</v>
      </c>
      <c r="E12" s="117" t="s">
        <v>6</v>
      </c>
      <c r="F12" s="117" t="s">
        <v>114</v>
      </c>
      <c r="G12" s="130">
        <v>0</v>
      </c>
      <c r="H12" s="116"/>
      <c r="I12" s="118">
        <v>0</v>
      </c>
      <c r="J12" s="118"/>
      <c r="K12" s="130">
        <v>0</v>
      </c>
      <c r="L12" s="118"/>
      <c r="M12" s="118">
        <v>0</v>
      </c>
    </row>
    <row r="13" spans="1:13" s="119" customFormat="1" ht="12.75" hidden="1" customHeight="1">
      <c r="A13" s="116" t="s">
        <v>3</v>
      </c>
      <c r="B13" s="116"/>
      <c r="C13" s="129">
        <v>101020101</v>
      </c>
      <c r="D13" s="129" t="s">
        <v>176</v>
      </c>
      <c r="E13" s="117" t="s">
        <v>6</v>
      </c>
      <c r="F13" s="117" t="s">
        <v>114</v>
      </c>
      <c r="G13" s="130">
        <v>0</v>
      </c>
      <c r="H13" s="116"/>
      <c r="I13" s="118">
        <v>0</v>
      </c>
      <c r="J13" s="118"/>
      <c r="K13" s="130">
        <v>0</v>
      </c>
      <c r="L13" s="118"/>
      <c r="M13" s="118">
        <v>0</v>
      </c>
    </row>
    <row r="14" spans="1:13" ht="12.75" hidden="1" customHeight="1">
      <c r="A14" s="557" t="s">
        <v>3</v>
      </c>
      <c r="B14" s="557" t="s">
        <v>43</v>
      </c>
      <c r="C14" s="558">
        <v>10102010101</v>
      </c>
      <c r="D14" s="558" t="s">
        <v>177</v>
      </c>
      <c r="E14" s="559" t="s">
        <v>6</v>
      </c>
      <c r="F14" s="559" t="s">
        <v>115</v>
      </c>
      <c r="G14" s="131">
        <f>IF(F14="I",IFERROR(VLOOKUP(C14,'BG 2021'!A:C,3,FALSE),0),0)</f>
        <v>4800000000</v>
      </c>
      <c r="H14" s="557" t="s">
        <v>43</v>
      </c>
      <c r="I14" s="115">
        <f>IF(F14="I",IFERROR(VLOOKUP(C14,'BG 2021'!A6:D70,4,FALSE),0),0)</f>
        <v>698607.59000000008</v>
      </c>
      <c r="J14" s="115"/>
      <c r="K14" s="131">
        <f>IF(F14="I",IFERROR(VLOOKUP(C14,'BG 2020'!A:C,3,FALSE),0),0)</f>
        <v>2370000000</v>
      </c>
      <c r="L14" s="115"/>
      <c r="M14" s="115">
        <f>IF(F14="I",IFERROR(VLOOKUP(C14,'BG 2020'!A:D,4,FALSE),0),0)</f>
        <v>343878.95</v>
      </c>
    </row>
    <row r="15" spans="1:13" ht="12.75" hidden="1" customHeight="1">
      <c r="A15" s="557" t="s">
        <v>3</v>
      </c>
      <c r="B15" s="557" t="s">
        <v>43</v>
      </c>
      <c r="C15" s="558">
        <v>10102010102</v>
      </c>
      <c r="D15" s="558" t="s">
        <v>551</v>
      </c>
      <c r="E15" s="559" t="s">
        <v>76</v>
      </c>
      <c r="F15" s="559" t="s">
        <v>115</v>
      </c>
      <c r="G15" s="131">
        <f>IF(F15="I",IFERROR(VLOOKUP(C15,'BG 2021'!A:C,3,FALSE),0),0)</f>
        <v>171770250</v>
      </c>
      <c r="H15" s="557" t="s">
        <v>43</v>
      </c>
      <c r="I15" s="115">
        <f>IF(F15="I",IFERROR(VLOOKUP(C15,'BG 2021'!A7:D71,4,FALSE),0),0)</f>
        <v>25000</v>
      </c>
      <c r="J15" s="115"/>
      <c r="K15" s="131">
        <f>IF(F15="I",IFERROR(VLOOKUP(C15,'BG 2020'!A:C,3,FALSE),0),0)</f>
        <v>0</v>
      </c>
      <c r="L15" s="115"/>
      <c r="M15" s="115">
        <f>IF(F15="I",IFERROR(VLOOKUP(C15,'BG 2020'!A:D,4,FALSE),0),0)</f>
        <v>0</v>
      </c>
    </row>
    <row r="16" spans="1:13" ht="12.75" hidden="1" customHeight="1">
      <c r="A16" s="557" t="s">
        <v>3</v>
      </c>
      <c r="B16" s="557" t="s">
        <v>43</v>
      </c>
      <c r="C16" s="558">
        <v>10102010196</v>
      </c>
      <c r="D16" s="558" t="s">
        <v>552</v>
      </c>
      <c r="E16" s="559" t="s">
        <v>76</v>
      </c>
      <c r="F16" s="559" t="s">
        <v>115</v>
      </c>
      <c r="G16" s="131">
        <f>IF(F16="I",IFERROR(VLOOKUP(C16,'BG 2021'!A:C,3,FALSE),0),0)</f>
        <v>7593207</v>
      </c>
      <c r="H16" s="557" t="s">
        <v>43</v>
      </c>
      <c r="I16" s="115">
        <f>IF(F16="I",IFERROR(VLOOKUP(C16,'BG 2021'!A6:D70,4,FALSE),0),0)</f>
        <v>1105.1400000000001</v>
      </c>
      <c r="J16" s="115"/>
      <c r="K16" s="131">
        <f>IF(F16="I",IFERROR(VLOOKUP(C16,'BG 2020'!A:C,3,FALSE),0),0)</f>
        <v>0</v>
      </c>
      <c r="L16" s="115"/>
      <c r="M16" s="115">
        <f>IF(F16="I",IFERROR(VLOOKUP(C16,'BG 2020'!A:D,4,FALSE),0),0)</f>
        <v>0</v>
      </c>
    </row>
    <row r="17" spans="1:13" ht="12.75" hidden="1" customHeight="1">
      <c r="A17" s="557" t="s">
        <v>3</v>
      </c>
      <c r="B17" s="557" t="s">
        <v>43</v>
      </c>
      <c r="C17" s="558">
        <v>10102010197</v>
      </c>
      <c r="D17" s="558" t="s">
        <v>553</v>
      </c>
      <c r="E17" s="559" t="s">
        <v>76</v>
      </c>
      <c r="F17" s="559" t="s">
        <v>115</v>
      </c>
      <c r="G17" s="131">
        <f>IF(F17="I",IFERROR(VLOOKUP(C17,'BG 2021'!A:C,3,FALSE),0),0)</f>
        <v>-6308434</v>
      </c>
      <c r="H17" s="557" t="s">
        <v>43</v>
      </c>
      <c r="I17" s="115">
        <f>IF(F17="I",IFERROR(VLOOKUP(C17,'BG 2021'!A7:D71,4,FALSE),0),0)</f>
        <v>-918.15000000000009</v>
      </c>
      <c r="J17" s="115"/>
      <c r="K17" s="131">
        <f>IF(F17="I",IFERROR(VLOOKUP(C17,'BG 2020'!A:C,3,FALSE),0),0)</f>
        <v>0</v>
      </c>
      <c r="L17" s="115"/>
      <c r="M17" s="115">
        <f>IF(F17="I",IFERROR(VLOOKUP(C17,'BG 2020'!A:D,4,FALSE),0),0)</f>
        <v>0</v>
      </c>
    </row>
    <row r="18" spans="1:13" ht="12.75" hidden="1" customHeight="1">
      <c r="A18" s="557" t="s">
        <v>3</v>
      </c>
      <c r="B18" s="557" t="s">
        <v>43</v>
      </c>
      <c r="C18" s="558">
        <v>10102010198</v>
      </c>
      <c r="D18" s="558" t="s">
        <v>460</v>
      </c>
      <c r="E18" s="559" t="s">
        <v>6</v>
      </c>
      <c r="F18" s="559" t="s">
        <v>115</v>
      </c>
      <c r="G18" s="131">
        <f>IF(F18="I",IFERROR(VLOOKUP(C18,'BG 2021'!A:C,3,FALSE),0),0)</f>
        <v>311828771</v>
      </c>
      <c r="H18" s="557" t="s">
        <v>43</v>
      </c>
      <c r="I18" s="115">
        <f>IF(F18="I",IFERROR(VLOOKUP(C18,'BG 2021'!A8:D72,4,FALSE),0),0)</f>
        <v>45384.569999999992</v>
      </c>
      <c r="J18" s="115"/>
      <c r="K18" s="131">
        <f>IF(F18="I",IFERROR(VLOOKUP(C18,'BG 2020'!A:C,3,FALSE),0),0)</f>
        <v>305740131</v>
      </c>
      <c r="L18" s="115"/>
      <c r="M18" s="115">
        <f>IF(F18="I",IFERROR(VLOOKUP(C18,'BG 2020'!A:D,4,FALSE),0),0)</f>
        <v>44361.86</v>
      </c>
    </row>
    <row r="19" spans="1:13" ht="12.75" hidden="1" customHeight="1">
      <c r="A19" s="557" t="s">
        <v>3</v>
      </c>
      <c r="B19" s="557" t="s">
        <v>43</v>
      </c>
      <c r="C19" s="558">
        <v>10102010199</v>
      </c>
      <c r="D19" s="558" t="s">
        <v>461</v>
      </c>
      <c r="E19" s="559" t="s">
        <v>6</v>
      </c>
      <c r="F19" s="559" t="s">
        <v>115</v>
      </c>
      <c r="G19" s="131">
        <f>IF(F19="I",IFERROR(VLOOKUP(C19,'BG 2021'!A:C,3,FALSE),0),0)</f>
        <v>-269097260</v>
      </c>
      <c r="H19" s="557" t="s">
        <v>43</v>
      </c>
      <c r="I19" s="115">
        <f>IF(F19="I",IFERROR(VLOOKUP(C19,'BG 2021'!A9:D73,4,FALSE),0),0)</f>
        <v>-39165.29</v>
      </c>
      <c r="J19" s="115"/>
      <c r="K19" s="131">
        <f>IF(F19="I",IFERROR(VLOOKUP(C19,'BG 2020'!A:C,3,FALSE),0),0)</f>
        <v>-244615888</v>
      </c>
      <c r="L19" s="115"/>
      <c r="M19" s="115">
        <f>IF(F19="I",IFERROR(VLOOKUP(C19,'BG 2020'!A:D,4,FALSE),0),0)</f>
        <v>-35492.93</v>
      </c>
    </row>
    <row r="20" spans="1:13" s="119" customFormat="1" ht="12.75" hidden="1" customHeight="1">
      <c r="A20" s="116" t="s">
        <v>3</v>
      </c>
      <c r="B20" s="116"/>
      <c r="C20" s="129">
        <v>101020102</v>
      </c>
      <c r="D20" s="129" t="s">
        <v>178</v>
      </c>
      <c r="E20" s="117" t="s">
        <v>6</v>
      </c>
      <c r="F20" s="117" t="s">
        <v>114</v>
      </c>
      <c r="G20" s="130">
        <v>0</v>
      </c>
      <c r="H20" s="116"/>
      <c r="I20" s="118">
        <v>0</v>
      </c>
      <c r="J20" s="118"/>
      <c r="K20" s="130">
        <v>0</v>
      </c>
      <c r="L20" s="118"/>
      <c r="M20" s="118">
        <v>0</v>
      </c>
    </row>
    <row r="21" spans="1:13" ht="12.75" hidden="1" customHeight="1">
      <c r="A21" s="557" t="s">
        <v>3</v>
      </c>
      <c r="B21" s="557" t="s">
        <v>43</v>
      </c>
      <c r="C21" s="558">
        <v>10102010201</v>
      </c>
      <c r="D21" s="558" t="s">
        <v>179</v>
      </c>
      <c r="E21" s="559" t="s">
        <v>6</v>
      </c>
      <c r="F21" s="559" t="s">
        <v>115</v>
      </c>
      <c r="G21" s="131">
        <f>IF(F21="I",IFERROR(VLOOKUP(C21,'BG 2021'!A:C,3,FALSE),0),0)</f>
        <v>163000000</v>
      </c>
      <c r="H21" s="557" t="s">
        <v>43</v>
      </c>
      <c r="I21" s="115">
        <f>IF(F21="I",IFERROR(VLOOKUP(C21,'BG 2021'!A11:D75,4,FALSE),0),0)</f>
        <v>23723.550000000003</v>
      </c>
      <c r="J21" s="115"/>
      <c r="K21" s="131">
        <f>IF(F21="I",IFERROR(VLOOKUP(C21,'BG 2020'!A:C,3,FALSE),0),0)</f>
        <v>163000000</v>
      </c>
      <c r="L21" s="115"/>
      <c r="M21" s="115">
        <f>IF(F21="I",IFERROR(VLOOKUP(C21,'BG 2020'!A:D,4,FALSE),0),0)</f>
        <v>23650.75</v>
      </c>
    </row>
    <row r="22" spans="1:13" ht="12.75" hidden="1" customHeight="1">
      <c r="A22" s="557" t="s">
        <v>3</v>
      </c>
      <c r="B22" s="557" t="s">
        <v>43</v>
      </c>
      <c r="C22" s="558">
        <v>10102010298</v>
      </c>
      <c r="D22" s="558" t="s">
        <v>462</v>
      </c>
      <c r="E22" s="559" t="s">
        <v>6</v>
      </c>
      <c r="F22" s="559" t="s">
        <v>115</v>
      </c>
      <c r="G22" s="131">
        <f>IF(F22="I",IFERROR(VLOOKUP(C22,'BG 2021'!A:C,3,FALSE),0),0)</f>
        <v>33077836</v>
      </c>
      <c r="H22" s="557" t="s">
        <v>43</v>
      </c>
      <c r="I22" s="115">
        <f>IF(F22="I",IFERROR(VLOOKUP(C22,'BG 2021'!A:D,4,FALSE),0),0)</f>
        <v>4814.26</v>
      </c>
      <c r="J22" s="115"/>
      <c r="K22" s="131">
        <f>IF(F22="I",IFERROR(VLOOKUP(C22,'BG 2020'!A:C,3,FALSE),0),0)</f>
        <v>47747836</v>
      </c>
      <c r="L22" s="115"/>
      <c r="M22" s="115">
        <f>IF(F22="I",IFERROR(VLOOKUP(C22,'BG 2020'!A:D,4,FALSE),0),0)</f>
        <v>6928.0499999999965</v>
      </c>
    </row>
    <row r="23" spans="1:13" ht="12.75" hidden="1" customHeight="1">
      <c r="A23" s="557" t="s">
        <v>3</v>
      </c>
      <c r="B23" s="557" t="s">
        <v>43</v>
      </c>
      <c r="C23" s="558">
        <v>10102010299</v>
      </c>
      <c r="D23" s="558" t="s">
        <v>463</v>
      </c>
      <c r="E23" s="559" t="s">
        <v>6</v>
      </c>
      <c r="F23" s="559" t="s">
        <v>115</v>
      </c>
      <c r="G23" s="131">
        <f>IF(F23="I",IFERROR(VLOOKUP(C23,'BG 2021'!A:C,3,FALSE),0),0)</f>
        <v>-32193616</v>
      </c>
      <c r="H23" s="557" t="s">
        <v>43</v>
      </c>
      <c r="I23" s="115">
        <f>IF(F23="I",IFERROR(VLOOKUP(C23,'BG 2021'!A:D,4,FALSE),0),0)</f>
        <v>-4685.5599999999995</v>
      </c>
      <c r="J23" s="115"/>
      <c r="K23" s="131">
        <f>IF(F23="I",IFERROR(VLOOKUP(C23,'BG 2020'!A:C,3,FALSE),0),0)</f>
        <v>-46863617</v>
      </c>
      <c r="L23" s="115"/>
      <c r="M23" s="115">
        <f>IF(F23="I",IFERROR(VLOOKUP(C23,'BG 2020'!A:D,4,FALSE),0),0)</f>
        <v>-6799.75</v>
      </c>
    </row>
    <row r="24" spans="1:13" s="119" customFormat="1" ht="12.75" hidden="1" customHeight="1">
      <c r="A24" s="116" t="s">
        <v>3</v>
      </c>
      <c r="B24" s="116"/>
      <c r="C24" s="129">
        <v>10103</v>
      </c>
      <c r="D24" s="129" t="s">
        <v>71</v>
      </c>
      <c r="E24" s="117" t="s">
        <v>6</v>
      </c>
      <c r="F24" s="117" t="s">
        <v>114</v>
      </c>
      <c r="G24" s="130">
        <v>0</v>
      </c>
      <c r="H24" s="116"/>
      <c r="I24" s="118">
        <v>0</v>
      </c>
      <c r="J24" s="118"/>
      <c r="K24" s="130">
        <v>0</v>
      </c>
      <c r="L24" s="118"/>
      <c r="M24" s="118">
        <v>0</v>
      </c>
    </row>
    <row r="25" spans="1:13" s="119" customFormat="1" ht="12.75" hidden="1" customHeight="1">
      <c r="A25" s="116" t="s">
        <v>3</v>
      </c>
      <c r="B25" s="116"/>
      <c r="C25" s="129">
        <v>1010301</v>
      </c>
      <c r="D25" s="129" t="s">
        <v>464</v>
      </c>
      <c r="E25" s="117" t="s">
        <v>6</v>
      </c>
      <c r="F25" s="117" t="s">
        <v>114</v>
      </c>
      <c r="G25" s="130">
        <v>0</v>
      </c>
      <c r="H25" s="116"/>
      <c r="I25" s="118">
        <v>0</v>
      </c>
      <c r="J25" s="118"/>
      <c r="K25" s="130">
        <v>0</v>
      </c>
      <c r="L25" s="118"/>
      <c r="M25" s="118">
        <v>0</v>
      </c>
    </row>
    <row r="26" spans="1:13" ht="12.75" hidden="1" customHeight="1">
      <c r="A26" s="557" t="s">
        <v>3</v>
      </c>
      <c r="B26" s="557" t="s">
        <v>44</v>
      </c>
      <c r="C26" s="558">
        <v>1010301001</v>
      </c>
      <c r="D26" s="558" t="s">
        <v>465</v>
      </c>
      <c r="E26" s="559" t="s">
        <v>6</v>
      </c>
      <c r="F26" s="559" t="s">
        <v>115</v>
      </c>
      <c r="G26" s="131">
        <f>IF(F26="I",IFERROR(VLOOKUP(C26,'BG 2021'!A:C,3,FALSE),0),0)</f>
        <v>17359590</v>
      </c>
      <c r="H26" s="557" t="s">
        <v>44</v>
      </c>
      <c r="I26" s="115">
        <f>IF(F26="I",IFERROR(VLOOKUP(C26,'BG 2021'!A:D,4,FALSE),0),0)</f>
        <v>2526.5699999999997</v>
      </c>
      <c r="J26" s="115"/>
      <c r="K26" s="131">
        <f>IF(F26="I",IFERROR(VLOOKUP(C26,'BG 2020'!A:C,3,FALSE),0),0)</f>
        <v>0</v>
      </c>
      <c r="L26" s="115"/>
      <c r="M26" s="115">
        <f>IF(F26="I",IFERROR(VLOOKUP(C26,'BG 2020'!A:D,4,FALSE),0),0)</f>
        <v>0</v>
      </c>
    </row>
    <row r="27" spans="1:13" s="119" customFormat="1" ht="12.75" hidden="1" customHeight="1">
      <c r="A27" s="116" t="s">
        <v>3</v>
      </c>
      <c r="B27" s="116"/>
      <c r="C27" s="129">
        <v>1010302</v>
      </c>
      <c r="D27" s="129" t="s">
        <v>329</v>
      </c>
      <c r="E27" s="117" t="s">
        <v>6</v>
      </c>
      <c r="F27" s="117" t="s">
        <v>114</v>
      </c>
      <c r="G27" s="130">
        <v>0</v>
      </c>
      <c r="H27" s="116"/>
      <c r="I27" s="118">
        <v>0</v>
      </c>
      <c r="J27" s="118"/>
      <c r="K27" s="130">
        <v>0</v>
      </c>
      <c r="L27" s="118"/>
      <c r="M27" s="118">
        <v>0</v>
      </c>
    </row>
    <row r="28" spans="1:13" ht="12.75" hidden="1" customHeight="1">
      <c r="A28" s="557" t="s">
        <v>3</v>
      </c>
      <c r="B28" s="557" t="s">
        <v>44</v>
      </c>
      <c r="C28" s="558">
        <v>1010302001</v>
      </c>
      <c r="D28" s="558" t="s">
        <v>330</v>
      </c>
      <c r="E28" s="559" t="s">
        <v>6</v>
      </c>
      <c r="F28" s="559" t="s">
        <v>115</v>
      </c>
      <c r="G28" s="131">
        <f>IF(F28="I",IFERROR(VLOOKUP(C28,'BG 2021'!A:C,3,FALSE),0),0)</f>
        <v>244724830</v>
      </c>
      <c r="H28" s="557" t="s">
        <v>44</v>
      </c>
      <c r="I28" s="115">
        <f>IF(F28="I",IFERROR(VLOOKUP(C28,'BG 2021'!A:D,4,FALSE),0),0)</f>
        <v>35618.050000000047</v>
      </c>
      <c r="J28" s="115"/>
      <c r="K28" s="131">
        <f>IF(F28="I",IFERROR(VLOOKUP(C28,'BG 2020'!A:C,3,FALSE),0),0)</f>
        <v>40262079</v>
      </c>
      <c r="L28" s="115"/>
      <c r="M28" s="115">
        <f>IF(F28="I",IFERROR(VLOOKUP(C28,'BG 2020'!A:D,4,FALSE),0),0)</f>
        <v>5841.89</v>
      </c>
    </row>
    <row r="29" spans="1:13" ht="12.75" hidden="1" customHeight="1">
      <c r="A29" s="557" t="s">
        <v>3</v>
      </c>
      <c r="B29" s="557" t="s">
        <v>44</v>
      </c>
      <c r="C29" s="558">
        <v>1010302002</v>
      </c>
      <c r="D29" s="558" t="s">
        <v>349</v>
      </c>
      <c r="E29" s="559" t="s">
        <v>76</v>
      </c>
      <c r="F29" s="559" t="s">
        <v>115</v>
      </c>
      <c r="G29" s="131">
        <f>IF(F29="I",IFERROR(VLOOKUP(C29,'BG 2021'!A:C,3,FALSE),0),0)</f>
        <v>238208166</v>
      </c>
      <c r="H29" s="557" t="s">
        <v>44</v>
      </c>
      <c r="I29" s="115">
        <f>IF(F29="I",IFERROR(VLOOKUP(C29,'BG 2021'!A:D,4,FALSE),0),0)</f>
        <v>34669.589999999967</v>
      </c>
      <c r="J29" s="115"/>
      <c r="K29" s="131">
        <f>IF(F29="I",IFERROR(VLOOKUP(C29,'BG 2020'!A:C,3,FALSE),0),0)</f>
        <v>25454834</v>
      </c>
      <c r="L29" s="115"/>
      <c r="M29" s="115">
        <f>IF(F29="I",IFERROR(VLOOKUP(C29,'BG 2020'!A:D,4,FALSE),0),0)</f>
        <v>3693.4099999999989</v>
      </c>
    </row>
    <row r="30" spans="1:13" s="119" customFormat="1" ht="12.75" hidden="1" customHeight="1">
      <c r="A30" s="116" t="s">
        <v>3</v>
      </c>
      <c r="B30" s="116"/>
      <c r="C30" s="129">
        <v>1010305</v>
      </c>
      <c r="D30" s="129" t="s">
        <v>510</v>
      </c>
      <c r="E30" s="117" t="s">
        <v>6</v>
      </c>
      <c r="F30" s="117" t="s">
        <v>114</v>
      </c>
      <c r="G30" s="130">
        <v>0</v>
      </c>
      <c r="H30" s="116"/>
      <c r="I30" s="118">
        <v>0</v>
      </c>
      <c r="J30" s="118"/>
      <c r="K30" s="130">
        <v>0</v>
      </c>
      <c r="L30" s="118"/>
      <c r="M30" s="118">
        <v>0</v>
      </c>
    </row>
    <row r="31" spans="1:13" ht="12.75" hidden="1" customHeight="1">
      <c r="A31" s="557" t="s">
        <v>3</v>
      </c>
      <c r="B31" s="557" t="s">
        <v>439</v>
      </c>
      <c r="C31" s="558">
        <v>1010305002</v>
      </c>
      <c r="D31" s="558" t="s">
        <v>511</v>
      </c>
      <c r="E31" s="559" t="s">
        <v>6</v>
      </c>
      <c r="F31" s="559" t="s">
        <v>115</v>
      </c>
      <c r="G31" s="131">
        <f>IF(F31="I",IFERROR(VLOOKUP(C31,'BG 2021'!A:C,3,FALSE),0),0)</f>
        <v>11958872</v>
      </c>
      <c r="H31" s="557" t="s">
        <v>439</v>
      </c>
      <c r="I31" s="115">
        <f>IF(F31="I",IFERROR(VLOOKUP(C31,'BG 2021'!A:D,4,FALSE),0),0)</f>
        <v>1740.53</v>
      </c>
      <c r="J31" s="115"/>
      <c r="K31" s="131">
        <f>IF(F31="I",IFERROR(VLOOKUP(C31,'BG 2020'!A:C,3,FALSE),0),0)</f>
        <v>0</v>
      </c>
      <c r="L31" s="115"/>
      <c r="M31" s="115">
        <f>IF(F31="I",IFERROR(VLOOKUP(C31,'BG 2020'!A:D,4,FALSE),0),0)</f>
        <v>0</v>
      </c>
    </row>
    <row r="32" spans="1:13" s="119" customFormat="1" ht="12.75" hidden="1" customHeight="1">
      <c r="A32" s="116" t="s">
        <v>3</v>
      </c>
      <c r="B32" s="116"/>
      <c r="C32" s="129">
        <v>1010306</v>
      </c>
      <c r="D32" s="129" t="s">
        <v>512</v>
      </c>
      <c r="E32" s="117" t="s">
        <v>6</v>
      </c>
      <c r="F32" s="117" t="s">
        <v>114</v>
      </c>
      <c r="G32" s="130">
        <v>0</v>
      </c>
      <c r="H32" s="116"/>
      <c r="I32" s="118">
        <v>0</v>
      </c>
      <c r="J32" s="118"/>
      <c r="K32" s="130">
        <v>0</v>
      </c>
      <c r="L32" s="118"/>
      <c r="M32" s="118">
        <v>0</v>
      </c>
    </row>
    <row r="33" spans="1:13" ht="12.75" hidden="1" customHeight="1">
      <c r="A33" s="557" t="s">
        <v>3</v>
      </c>
      <c r="B33" s="557" t="s">
        <v>44</v>
      </c>
      <c r="C33" s="558">
        <v>1010306003</v>
      </c>
      <c r="D33" s="558" t="s">
        <v>513</v>
      </c>
      <c r="E33" s="559" t="s">
        <v>76</v>
      </c>
      <c r="F33" s="559" t="s">
        <v>115</v>
      </c>
      <c r="G33" s="131">
        <f>IF(F33="I",IFERROR(VLOOKUP(C33,'BG 2021'!A:C,3,FALSE),0),0)</f>
        <v>0</v>
      </c>
      <c r="H33" s="557" t="s">
        <v>44</v>
      </c>
      <c r="I33" s="115">
        <f>IF(F33="I",IFERROR(VLOOKUP(C33,'BG 2021'!A:D,4,FALSE),0),0)</f>
        <v>0</v>
      </c>
      <c r="J33" s="115"/>
      <c r="K33" s="131">
        <f>IF(F33="I",IFERROR(VLOOKUP(C33,'BG 2020'!A:C,3,FALSE),0),0)</f>
        <v>0</v>
      </c>
      <c r="L33" s="115"/>
      <c r="M33" s="115">
        <f>IF(F33="I",IFERROR(VLOOKUP(C33,'BG 2020'!A:D,4,FALSE),0),0)</f>
        <v>0</v>
      </c>
    </row>
    <row r="34" spans="1:13" s="119" customFormat="1" ht="12.75" hidden="1" customHeight="1">
      <c r="A34" s="116" t="s">
        <v>3</v>
      </c>
      <c r="B34" s="116"/>
      <c r="C34" s="129">
        <v>1010304</v>
      </c>
      <c r="D34" s="129" t="s">
        <v>180</v>
      </c>
      <c r="E34" s="117" t="s">
        <v>6</v>
      </c>
      <c r="F34" s="117" t="s">
        <v>114</v>
      </c>
      <c r="G34" s="130">
        <v>0</v>
      </c>
      <c r="H34" s="116"/>
      <c r="I34" s="118">
        <v>0</v>
      </c>
      <c r="J34" s="118"/>
      <c r="K34" s="130">
        <v>0</v>
      </c>
      <c r="L34" s="118"/>
      <c r="M34" s="118">
        <v>0</v>
      </c>
    </row>
    <row r="35" spans="1:13" ht="12.75" hidden="1" customHeight="1">
      <c r="A35" s="557" t="s">
        <v>3</v>
      </c>
      <c r="B35" s="557" t="s">
        <v>439</v>
      </c>
      <c r="C35" s="558">
        <v>1010304001</v>
      </c>
      <c r="D35" s="558" t="s">
        <v>181</v>
      </c>
      <c r="E35" s="559" t="s">
        <v>6</v>
      </c>
      <c r="F35" s="559" t="s">
        <v>115</v>
      </c>
      <c r="G35" s="131">
        <f>IF(F35="I",IFERROR(VLOOKUP(C35,'BG 2021'!A:C,3,FALSE),0),0)</f>
        <v>0</v>
      </c>
      <c r="H35" s="557" t="s">
        <v>439</v>
      </c>
      <c r="I35" s="115">
        <f>IF(F35="I",IFERROR(VLOOKUP(C35,'BG 2021'!A:D,4,FALSE),0),0)</f>
        <v>0</v>
      </c>
      <c r="J35" s="115"/>
      <c r="K35" s="131">
        <f>IF(F35="I",IFERROR(VLOOKUP(C35,'BG 2020'!A:C,3,FALSE),0),0)</f>
        <v>13745844</v>
      </c>
      <c r="L35" s="115"/>
      <c r="M35" s="115">
        <f>IF(F35="I",IFERROR(VLOOKUP(C35,'BG 2020'!A:D,4,FALSE),0),0)</f>
        <v>1994.4800000000002</v>
      </c>
    </row>
    <row r="36" spans="1:13" s="119" customFormat="1" ht="12.75" hidden="1" customHeight="1">
      <c r="A36" s="116" t="s">
        <v>3</v>
      </c>
      <c r="B36" s="116"/>
      <c r="C36" s="129">
        <v>10104</v>
      </c>
      <c r="D36" s="129" t="s">
        <v>332</v>
      </c>
      <c r="E36" s="117" t="s">
        <v>6</v>
      </c>
      <c r="F36" s="117" t="s">
        <v>114</v>
      </c>
      <c r="G36" s="130">
        <v>0</v>
      </c>
      <c r="H36" s="116"/>
      <c r="I36" s="118">
        <v>0</v>
      </c>
      <c r="J36" s="118"/>
      <c r="K36" s="130">
        <v>0</v>
      </c>
      <c r="L36" s="118"/>
      <c r="M36" s="118">
        <v>0</v>
      </c>
    </row>
    <row r="37" spans="1:13" ht="12.75" hidden="1" customHeight="1">
      <c r="A37" s="557" t="s">
        <v>3</v>
      </c>
      <c r="B37" s="557" t="s">
        <v>439</v>
      </c>
      <c r="C37" s="558">
        <v>1010401</v>
      </c>
      <c r="D37" s="558" t="s">
        <v>333</v>
      </c>
      <c r="E37" s="559" t="s">
        <v>76</v>
      </c>
      <c r="F37" s="559" t="s">
        <v>115</v>
      </c>
      <c r="G37" s="131">
        <f>IF(F37="I",IFERROR(VLOOKUP(C37,'BG 2021'!A:C,3,FALSE),0),0)</f>
        <v>30231564</v>
      </c>
      <c r="H37" s="557" t="s">
        <v>439</v>
      </c>
      <c r="I37" s="115">
        <f>IF(F37="I",IFERROR(VLOOKUP(C37,'BG 2021'!A:D,4,FALSE),0),0)</f>
        <v>4400</v>
      </c>
      <c r="J37" s="115"/>
      <c r="K37" s="131">
        <f>IF(F37="I",IFERROR(VLOOKUP(C37,'BG 2020'!A:C,3,FALSE),0),0)</f>
        <v>20675880</v>
      </c>
      <c r="L37" s="115"/>
      <c r="M37" s="115">
        <f>IF(F37="I",IFERROR(VLOOKUP(C37,'BG 2020'!A:D,4,FALSE),0),0)</f>
        <v>3000</v>
      </c>
    </row>
    <row r="38" spans="1:13" ht="12.75" hidden="1" customHeight="1">
      <c r="A38" s="557" t="s">
        <v>3</v>
      </c>
      <c r="B38" s="557" t="s">
        <v>439</v>
      </c>
      <c r="C38" s="558">
        <v>1010403</v>
      </c>
      <c r="D38" s="558" t="s">
        <v>466</v>
      </c>
      <c r="E38" s="559" t="s">
        <v>6</v>
      </c>
      <c r="F38" s="559" t="s">
        <v>115</v>
      </c>
      <c r="G38" s="131">
        <f>IF(F38="I",IFERROR(VLOOKUP(C38,'BG 2021'!A:C,3,FALSE),0),0)</f>
        <v>0</v>
      </c>
      <c r="H38" s="557" t="s">
        <v>439</v>
      </c>
      <c r="I38" s="115">
        <f>IF(F38="I",IFERROR(VLOOKUP(C38,'BG 2021'!A:D,4,FALSE),0),0)</f>
        <v>0</v>
      </c>
      <c r="J38" s="115"/>
      <c r="K38" s="131">
        <f>IF(F38="I",IFERROR(VLOOKUP(C38,'BG 2020'!A:C,3,FALSE),0),0)</f>
        <v>0</v>
      </c>
      <c r="L38" s="115"/>
      <c r="M38" s="115">
        <f>IF(F38="I",IFERROR(VLOOKUP(C38,'BG 2020'!A:D,4,FALSE),0),0)</f>
        <v>0</v>
      </c>
    </row>
    <row r="39" spans="1:13" s="119" customFormat="1" ht="12.75" hidden="1" customHeight="1">
      <c r="A39" s="116" t="s">
        <v>3</v>
      </c>
      <c r="B39" s="116"/>
      <c r="C39" s="129">
        <v>102</v>
      </c>
      <c r="D39" s="129" t="s">
        <v>7</v>
      </c>
      <c r="E39" s="117" t="s">
        <v>6</v>
      </c>
      <c r="F39" s="117" t="s">
        <v>114</v>
      </c>
      <c r="G39" s="130">
        <v>0</v>
      </c>
      <c r="H39" s="116"/>
      <c r="I39" s="118">
        <v>0</v>
      </c>
      <c r="J39" s="118"/>
      <c r="K39" s="130">
        <v>0</v>
      </c>
      <c r="L39" s="118"/>
      <c r="M39" s="118">
        <v>0</v>
      </c>
    </row>
    <row r="40" spans="1:13" s="119" customFormat="1" ht="12.75" hidden="1" customHeight="1">
      <c r="A40" s="116" t="s">
        <v>3</v>
      </c>
      <c r="B40" s="116"/>
      <c r="C40" s="129">
        <v>10206</v>
      </c>
      <c r="D40" s="129" t="s">
        <v>323</v>
      </c>
      <c r="E40" s="117" t="s">
        <v>6</v>
      </c>
      <c r="F40" s="117" t="s">
        <v>114</v>
      </c>
      <c r="G40" s="130">
        <v>0</v>
      </c>
      <c r="H40" s="116"/>
      <c r="I40" s="118">
        <v>0</v>
      </c>
      <c r="J40" s="118"/>
      <c r="K40" s="130">
        <v>0</v>
      </c>
      <c r="L40" s="118"/>
      <c r="M40" s="118">
        <v>0</v>
      </c>
    </row>
    <row r="41" spans="1:13" s="119" customFormat="1" ht="12.75" hidden="1" customHeight="1">
      <c r="A41" s="116" t="s">
        <v>3</v>
      </c>
      <c r="B41" s="116"/>
      <c r="C41" s="129">
        <v>1020601</v>
      </c>
      <c r="D41" s="129" t="s">
        <v>324</v>
      </c>
      <c r="E41" s="117" t="s">
        <v>6</v>
      </c>
      <c r="F41" s="117" t="s">
        <v>114</v>
      </c>
      <c r="G41" s="130">
        <v>0</v>
      </c>
      <c r="H41" s="116"/>
      <c r="I41" s="118">
        <v>0</v>
      </c>
      <c r="J41" s="118"/>
      <c r="K41" s="130">
        <v>0</v>
      </c>
      <c r="L41" s="118"/>
      <c r="M41" s="118">
        <v>0</v>
      </c>
    </row>
    <row r="42" spans="1:13" ht="12.75" hidden="1" customHeight="1">
      <c r="A42" s="557" t="s">
        <v>3</v>
      </c>
      <c r="B42" s="557" t="s">
        <v>450</v>
      </c>
      <c r="C42" s="558">
        <v>1020601001</v>
      </c>
      <c r="D42" s="558" t="s">
        <v>325</v>
      </c>
      <c r="E42" s="559" t="s">
        <v>6</v>
      </c>
      <c r="F42" s="559" t="s">
        <v>115</v>
      </c>
      <c r="G42" s="131">
        <f>IF(F42="I",IFERROR(VLOOKUP(C42,'BG 2021'!A:C,3,FALSE),0),0)</f>
        <v>399807052</v>
      </c>
      <c r="H42" s="557" t="s">
        <v>450</v>
      </c>
      <c r="I42" s="115">
        <f>IF(F42="I",IFERROR(VLOOKUP(C42,'BG 2021'!A:D,4,FALSE),0),0)</f>
        <v>59191.93</v>
      </c>
      <c r="J42" s="115"/>
      <c r="K42" s="131">
        <f>IF(F42="I",IFERROR(VLOOKUP(C42,'BG 2020'!A:C,3,FALSE),0),0)</f>
        <v>399807052</v>
      </c>
      <c r="L42" s="115"/>
      <c r="M42" s="115">
        <f>IF(F42="I",IFERROR(VLOOKUP(C42,'BG 2020'!A:D,4,FALSE),0),0)</f>
        <v>59191.93</v>
      </c>
    </row>
    <row r="43" spans="1:13" ht="12.75" hidden="1" customHeight="1">
      <c r="A43" s="557" t="s">
        <v>3</v>
      </c>
      <c r="B43" s="557" t="s">
        <v>450</v>
      </c>
      <c r="C43" s="558">
        <v>1020601999</v>
      </c>
      <c r="D43" s="558" t="s">
        <v>467</v>
      </c>
      <c r="E43" s="559" t="s">
        <v>6</v>
      </c>
      <c r="F43" s="559" t="s">
        <v>115</v>
      </c>
      <c r="G43" s="131">
        <f>IF(F43="I",IFERROR(VLOOKUP(C43,'BG 2021'!A:C,3,FALSE),0),0)</f>
        <v>-79961412</v>
      </c>
      <c r="H43" s="557" t="s">
        <v>450</v>
      </c>
      <c r="I43" s="115">
        <f>IF(F43="I",IFERROR(VLOOKUP(C43,'BG 2021'!A:D,4,FALSE),0),0)</f>
        <v>-11838.36</v>
      </c>
      <c r="J43" s="115"/>
      <c r="K43" s="131">
        <f>IF(F43="I",IFERROR(VLOOKUP(C43,'BG 2020'!A:C,3,FALSE),0),0)</f>
        <v>0</v>
      </c>
      <c r="L43" s="115"/>
      <c r="M43" s="115">
        <f>IF(F43="I",IFERROR(VLOOKUP(C43,'BG 2020'!A:D,4,FALSE),0),0)</f>
        <v>0</v>
      </c>
    </row>
    <row r="44" spans="1:13" ht="12.75" hidden="1" customHeight="1">
      <c r="A44" s="116" t="s">
        <v>3</v>
      </c>
      <c r="B44" s="116"/>
      <c r="C44" s="129">
        <v>10207</v>
      </c>
      <c r="D44" s="129" t="s">
        <v>366</v>
      </c>
      <c r="E44" s="117" t="s">
        <v>6</v>
      </c>
      <c r="F44" s="117" t="s">
        <v>114</v>
      </c>
      <c r="G44" s="130">
        <v>0</v>
      </c>
      <c r="H44" s="116"/>
      <c r="I44" s="118">
        <v>0</v>
      </c>
      <c r="J44" s="118"/>
      <c r="K44" s="130">
        <v>0</v>
      </c>
      <c r="L44" s="118"/>
      <c r="M44" s="118">
        <v>0</v>
      </c>
    </row>
    <row r="45" spans="1:13" ht="12.75" hidden="1" customHeight="1">
      <c r="A45" s="116" t="s">
        <v>3</v>
      </c>
      <c r="B45" s="116"/>
      <c r="C45" s="129">
        <v>1020701</v>
      </c>
      <c r="D45" s="129" t="s">
        <v>367</v>
      </c>
      <c r="E45" s="117" t="s">
        <v>6</v>
      </c>
      <c r="F45" s="117" t="s">
        <v>114</v>
      </c>
      <c r="G45" s="130">
        <v>0</v>
      </c>
      <c r="H45" s="116"/>
      <c r="I45" s="118">
        <v>0</v>
      </c>
      <c r="J45" s="118"/>
      <c r="K45" s="130">
        <v>0</v>
      </c>
      <c r="L45" s="118"/>
      <c r="M45" s="118">
        <v>0</v>
      </c>
    </row>
    <row r="46" spans="1:13" ht="12.75" hidden="1" customHeight="1">
      <c r="A46" s="557" t="s">
        <v>3</v>
      </c>
      <c r="B46" s="557" t="s">
        <v>450</v>
      </c>
      <c r="C46" s="558">
        <v>1020701001</v>
      </c>
      <c r="D46" s="558" t="s">
        <v>368</v>
      </c>
      <c r="E46" s="559" t="s">
        <v>6</v>
      </c>
      <c r="F46" s="559" t="s">
        <v>115</v>
      </c>
      <c r="G46" s="131">
        <f>IF(F46="I",IFERROR(VLOOKUP(C46,'BG 2021'!A:C,3,FALSE),0),0)</f>
        <v>256766000</v>
      </c>
      <c r="H46" s="557" t="s">
        <v>450</v>
      </c>
      <c r="I46" s="115">
        <f>IF(F46="I",IFERROR(VLOOKUP(C46,'BG 2021'!A:D,4,FALSE),0),0)</f>
        <v>38000</v>
      </c>
      <c r="J46" s="115"/>
      <c r="K46" s="131">
        <f>IF(F46="I",IFERROR(VLOOKUP(C46,'BG 2020'!A:C,3,FALSE),0),0)</f>
        <v>256766000</v>
      </c>
      <c r="L46" s="115"/>
      <c r="M46" s="115">
        <f>IF(F46="I",IFERROR(VLOOKUP(C46,'BG 2020'!A:D,4,FALSE),0),0)</f>
        <v>38000</v>
      </c>
    </row>
    <row r="47" spans="1:13" ht="12.75" hidden="1" customHeight="1">
      <c r="A47" s="557" t="s">
        <v>3</v>
      </c>
      <c r="B47" s="557" t="s">
        <v>450</v>
      </c>
      <c r="C47" s="558">
        <v>1020701999</v>
      </c>
      <c r="D47" s="558" t="s">
        <v>467</v>
      </c>
      <c r="E47" s="559" t="s">
        <v>6</v>
      </c>
      <c r="F47" s="559" t="s">
        <v>115</v>
      </c>
      <c r="G47" s="131">
        <f>IF(F47="I",IFERROR(VLOOKUP(C47,'BG 2021'!A:C,3,FALSE),0),0)</f>
        <v>-51353196</v>
      </c>
      <c r="H47" s="557" t="s">
        <v>450</v>
      </c>
      <c r="I47" s="115">
        <f>IF(F47="I",IFERROR(VLOOKUP(C47,'BG 2021'!A:D,4,FALSE),0),0)</f>
        <v>-7599.99</v>
      </c>
      <c r="J47" s="115"/>
      <c r="K47" s="131">
        <f>IF(F47="I",IFERROR(VLOOKUP(C47,'BG 2020'!A:C,3,FALSE),0),0)</f>
        <v>0</v>
      </c>
      <c r="L47" s="115"/>
      <c r="M47" s="115">
        <f>IF(F47="I",IFERROR(VLOOKUP(C47,'BG 2020'!A:D,4,FALSE),0),0)</f>
        <v>0</v>
      </c>
    </row>
    <row r="48" spans="1:13" s="119" customFormat="1" ht="12.75" hidden="1" customHeight="1">
      <c r="A48" s="116" t="s">
        <v>8</v>
      </c>
      <c r="B48" s="116"/>
      <c r="C48" s="129">
        <v>2</v>
      </c>
      <c r="D48" s="129" t="s">
        <v>8</v>
      </c>
      <c r="E48" s="117" t="s">
        <v>6</v>
      </c>
      <c r="F48" s="117" t="s">
        <v>114</v>
      </c>
      <c r="G48" s="130">
        <f>-IF(F48="I",IFERROR(VLOOKUP(C48,'BG 2021'!A:C,3,FALSE),0),0)</f>
        <v>0</v>
      </c>
      <c r="H48" s="116"/>
      <c r="I48" s="118">
        <f>-IF(F48="I",IFERROR(VLOOKUP(C48,'BG 2021'!A:D,4,FALSE),0),0)</f>
        <v>0</v>
      </c>
      <c r="J48" s="118"/>
      <c r="K48" s="130">
        <f>-IF(F48="I",IFERROR(VLOOKUP(C48,'BG 2020'!A:C,3,FALSE),0),0)</f>
        <v>0</v>
      </c>
      <c r="L48" s="118"/>
      <c r="M48" s="118">
        <v>0</v>
      </c>
    </row>
    <row r="49" spans="1:13" s="119" customFormat="1" ht="12.75" hidden="1" customHeight="1">
      <c r="A49" s="116" t="s">
        <v>8</v>
      </c>
      <c r="B49" s="116"/>
      <c r="C49" s="129">
        <v>201</v>
      </c>
      <c r="D49" s="129" t="s">
        <v>9</v>
      </c>
      <c r="E49" s="117" t="s">
        <v>6</v>
      </c>
      <c r="F49" s="117" t="s">
        <v>114</v>
      </c>
      <c r="G49" s="130">
        <f>-IF(F49="I",IFERROR(VLOOKUP(C49,'BG 2021'!A:C,3,FALSE),0),0)</f>
        <v>0</v>
      </c>
      <c r="H49" s="116"/>
      <c r="I49" s="118">
        <f>-IF(F49="I",IFERROR(VLOOKUP(C49,'BG 2021'!A:D,4,FALSE),0),0)</f>
        <v>0</v>
      </c>
      <c r="J49" s="118"/>
      <c r="K49" s="130">
        <f>-IF(F49="I",IFERROR(VLOOKUP(C49,'BG 2020'!A:C,3,FALSE),0),0)</f>
        <v>0</v>
      </c>
      <c r="L49" s="118"/>
      <c r="M49" s="118">
        <v>0</v>
      </c>
    </row>
    <row r="50" spans="1:13" s="119" customFormat="1" ht="12.75" hidden="1" customHeight="1">
      <c r="A50" s="116" t="s">
        <v>8</v>
      </c>
      <c r="B50" s="116"/>
      <c r="C50" s="129">
        <v>20103</v>
      </c>
      <c r="D50" s="129" t="s">
        <v>182</v>
      </c>
      <c r="E50" s="117" t="s">
        <v>6</v>
      </c>
      <c r="F50" s="117" t="s">
        <v>114</v>
      </c>
      <c r="G50" s="130">
        <f>-IF(F50="I",IFERROR(VLOOKUP(C50,'BG 2021'!A:C,3,FALSE),0),0)</f>
        <v>0</v>
      </c>
      <c r="H50" s="116"/>
      <c r="I50" s="118">
        <f>-IF(F50="I",IFERROR(VLOOKUP(C50,'BG 2021'!A:D,4,FALSE),0),0)</f>
        <v>0</v>
      </c>
      <c r="J50" s="118"/>
      <c r="K50" s="130">
        <f>-IF(F50="I",IFERROR(VLOOKUP(C50,'BG 2020'!A:C,3,FALSE),0),0)</f>
        <v>0</v>
      </c>
      <c r="L50" s="118"/>
      <c r="M50" s="118">
        <v>0</v>
      </c>
    </row>
    <row r="51" spans="1:13" s="119" customFormat="1" ht="12.75" hidden="1" customHeight="1">
      <c r="A51" s="116" t="s">
        <v>8</v>
      </c>
      <c r="B51" s="116"/>
      <c r="C51" s="129">
        <v>2010301</v>
      </c>
      <c r="D51" s="129" t="s">
        <v>183</v>
      </c>
      <c r="E51" s="117" t="s">
        <v>6</v>
      </c>
      <c r="F51" s="117" t="s">
        <v>114</v>
      </c>
      <c r="G51" s="130">
        <f>-IF(F51="I",IFERROR(VLOOKUP(C51,'BG 2021'!A:C,3,FALSE),0),0)</f>
        <v>0</v>
      </c>
      <c r="H51" s="116"/>
      <c r="I51" s="118">
        <f>-IF(F51="I",IFERROR(VLOOKUP(C51,'BG 2021'!A:D,4,FALSE),0),0)</f>
        <v>0</v>
      </c>
      <c r="J51" s="118"/>
      <c r="K51" s="130">
        <f>-IF(F51="I",IFERROR(VLOOKUP(C51,'BG 2020'!A:C,3,FALSE),0),0)</f>
        <v>0</v>
      </c>
      <c r="L51" s="118"/>
      <c r="M51" s="118">
        <v>0</v>
      </c>
    </row>
    <row r="52" spans="1:13" ht="12.75" hidden="1" customHeight="1">
      <c r="A52" s="557" t="s">
        <v>8</v>
      </c>
      <c r="B52" s="557" t="s">
        <v>418</v>
      </c>
      <c r="C52" s="558">
        <v>2010301001</v>
      </c>
      <c r="D52" s="558" t="s">
        <v>184</v>
      </c>
      <c r="E52" s="559" t="s">
        <v>6</v>
      </c>
      <c r="F52" s="559" t="s">
        <v>115</v>
      </c>
      <c r="G52" s="131">
        <f>-IF(F52="I",IFERROR(VLOOKUP(C52,'BG 2021'!A:C,3,FALSE),0),0)</f>
        <v>0</v>
      </c>
      <c r="H52" s="557" t="s">
        <v>418</v>
      </c>
      <c r="I52" s="115">
        <f>-IF(F52="I",IFERROR(VLOOKUP(C52,'BG 2021'!A:D,4,FALSE),0),0)</f>
        <v>0</v>
      </c>
      <c r="J52" s="115"/>
      <c r="K52" s="131">
        <f>-IF(F52="I",IFERROR(VLOOKUP(C52,'BG 2020'!A:C,3,FALSE),0),0)</f>
        <v>0</v>
      </c>
      <c r="L52" s="115"/>
      <c r="M52" s="115">
        <f>-IF(F52="I",IFERROR(VLOOKUP(C52,'BG 2020'!A:D,4,FALSE),0),0)</f>
        <v>0</v>
      </c>
    </row>
    <row r="53" spans="1:13" ht="12.75" hidden="1" customHeight="1">
      <c r="A53" s="557" t="s">
        <v>8</v>
      </c>
      <c r="B53" s="557" t="s">
        <v>441</v>
      </c>
      <c r="C53" s="558">
        <v>2010301002</v>
      </c>
      <c r="D53" s="558" t="s">
        <v>514</v>
      </c>
      <c r="E53" s="559" t="s">
        <v>6</v>
      </c>
      <c r="F53" s="559" t="s">
        <v>115</v>
      </c>
      <c r="G53" s="131">
        <f>-IF(F53="I",IFERROR(VLOOKUP(C53,'BG 2021'!A:C,3,FALSE),0),0)</f>
        <v>0</v>
      </c>
      <c r="H53" s="557" t="s">
        <v>441</v>
      </c>
      <c r="I53" s="115">
        <f>-IF(F53="I",IFERROR(VLOOKUP(C53,'BG 2021'!A:D,4,FALSE),0),0)</f>
        <v>0</v>
      </c>
      <c r="J53" s="115"/>
      <c r="K53" s="131">
        <f>-IF(F53="I",IFERROR(VLOOKUP(C53,'BG 2020'!A:C,3,FALSE),0),0)</f>
        <v>0</v>
      </c>
      <c r="L53" s="115"/>
      <c r="M53" s="115">
        <f>-IF(F53="I",IFERROR(VLOOKUP(C53,'BG 2020'!A:D,4,FALSE),0),0)</f>
        <v>0</v>
      </c>
    </row>
    <row r="54" spans="1:13" ht="12.75" hidden="1" customHeight="1">
      <c r="A54" s="557" t="s">
        <v>8</v>
      </c>
      <c r="B54" s="557" t="s">
        <v>441</v>
      </c>
      <c r="C54" s="558">
        <v>2010301004</v>
      </c>
      <c r="D54" s="558" t="s">
        <v>515</v>
      </c>
      <c r="E54" s="559" t="s">
        <v>76</v>
      </c>
      <c r="F54" s="559" t="s">
        <v>115</v>
      </c>
      <c r="G54" s="131">
        <f>-IF(F54="I",IFERROR(VLOOKUP(C54,'BG 2021'!A:C,3,FALSE),0),0)</f>
        <v>0</v>
      </c>
      <c r="H54" s="557" t="s">
        <v>441</v>
      </c>
      <c r="I54" s="115">
        <f>-IF(F54="I",IFERROR(VLOOKUP(C54,'BG 2021'!A:D,4,FALSE),0),0)</f>
        <v>0</v>
      </c>
      <c r="J54" s="115"/>
      <c r="K54" s="131">
        <f>-IF(F54="I",IFERROR(VLOOKUP(C54,'BG 2020'!A:C,3,FALSE),0),0)</f>
        <v>0</v>
      </c>
      <c r="L54" s="115"/>
      <c r="M54" s="115">
        <f>-IF(F54="I",IFERROR(VLOOKUP(C54,'BG 2020'!A:D,4,FALSE),0),0)</f>
        <v>0</v>
      </c>
    </row>
    <row r="55" spans="1:13" ht="12.75" hidden="1" customHeight="1">
      <c r="A55" s="557" t="s">
        <v>8</v>
      </c>
      <c r="B55" s="557" t="s">
        <v>418</v>
      </c>
      <c r="C55" s="558">
        <v>2010301003</v>
      </c>
      <c r="D55" s="558" t="s">
        <v>72</v>
      </c>
      <c r="E55" s="559" t="s">
        <v>76</v>
      </c>
      <c r="F55" s="559" t="s">
        <v>115</v>
      </c>
      <c r="G55" s="131">
        <f>-IF(F55="I",IFERROR(VLOOKUP(C55,'BG 2021'!A:C,3,FALSE),0),0)</f>
        <v>-119599701</v>
      </c>
      <c r="H55" s="557" t="s">
        <v>418</v>
      </c>
      <c r="I55" s="115">
        <f>-IF(F55="I",IFERROR(VLOOKUP(C55,'BG 2021'!A:D,4,FALSE),0),0)</f>
        <v>-17365</v>
      </c>
      <c r="J55" s="115"/>
      <c r="K55" s="131">
        <f>-IF(F55="I",IFERROR(VLOOKUP(C55,'BG 2020'!A:C,3,FALSE),0),0)</f>
        <v>0</v>
      </c>
      <c r="L55" s="115"/>
      <c r="M55" s="115">
        <f>-IF(F55="I",IFERROR(VLOOKUP(C55,'BG 2020'!A:D,4,FALSE),0),0)</f>
        <v>0</v>
      </c>
    </row>
    <row r="56" spans="1:13" ht="12.75" hidden="1" customHeight="1">
      <c r="A56" s="557" t="s">
        <v>8</v>
      </c>
      <c r="B56" s="557" t="s">
        <v>441</v>
      </c>
      <c r="C56" s="558">
        <v>2010301005</v>
      </c>
      <c r="D56" s="558" t="s">
        <v>468</v>
      </c>
      <c r="E56" s="559" t="s">
        <v>6</v>
      </c>
      <c r="F56" s="559" t="s">
        <v>115</v>
      </c>
      <c r="G56" s="131">
        <f>-IF(F56="I",IFERROR(VLOOKUP(C56,'BG 2021'!A:C,3,FALSE),0),0)</f>
        <v>0</v>
      </c>
      <c r="H56" s="557" t="s">
        <v>441</v>
      </c>
      <c r="I56" s="115">
        <f>-IF(F56="I",IFERROR(VLOOKUP(C56,'BG 2021'!A:D,4,FALSE),0),0)</f>
        <v>0</v>
      </c>
      <c r="J56" s="115"/>
      <c r="K56" s="131">
        <f>-IF(F56="I",IFERROR(VLOOKUP(C56,'BG 2020'!A:C,3,FALSE),0),0)</f>
        <v>0</v>
      </c>
      <c r="L56" s="115"/>
      <c r="M56" s="115">
        <f>-IF(F56="I",IFERROR(VLOOKUP(C56,'BG 2020'!A:D,4,FALSE),0),0)</f>
        <v>0</v>
      </c>
    </row>
    <row r="57" spans="1:13" ht="12.75" hidden="1" customHeight="1">
      <c r="A57" s="557" t="s">
        <v>8</v>
      </c>
      <c r="B57" s="557" t="s">
        <v>441</v>
      </c>
      <c r="C57" s="558">
        <v>2010301006</v>
      </c>
      <c r="D57" s="558" t="s">
        <v>350</v>
      </c>
      <c r="E57" s="559" t="s">
        <v>76</v>
      </c>
      <c r="F57" s="559" t="s">
        <v>115</v>
      </c>
      <c r="G57" s="131">
        <f>-IF(F57="I",IFERROR(VLOOKUP(C57,'BG 2021'!A:C,3,FALSE),0),0)</f>
        <v>0</v>
      </c>
      <c r="H57" s="557" t="s">
        <v>441</v>
      </c>
      <c r="I57" s="115">
        <f>-IF(F57="I",IFERROR(VLOOKUP(C57,'BG 2021'!A:D,4,FALSE),0),0)</f>
        <v>0</v>
      </c>
      <c r="J57" s="115"/>
      <c r="K57" s="131">
        <f>-IF(F57="I",IFERROR(VLOOKUP(C57,'BG 2020'!A:C,3,FALSE),0),0)</f>
        <v>0</v>
      </c>
      <c r="L57" s="115"/>
      <c r="M57" s="115">
        <f>-IF(F57="I",IFERROR(VLOOKUP(C57,'BG 2020'!A:D,4,FALSE),0),0)</f>
        <v>0</v>
      </c>
    </row>
    <row r="58" spans="1:13" s="119" customFormat="1" ht="12.75" hidden="1" customHeight="1">
      <c r="A58" s="116" t="s">
        <v>8</v>
      </c>
      <c r="B58" s="116"/>
      <c r="C58" s="129">
        <v>20104</v>
      </c>
      <c r="D58" s="129" t="s">
        <v>336</v>
      </c>
      <c r="E58" s="117" t="s">
        <v>6</v>
      </c>
      <c r="F58" s="117" t="s">
        <v>114</v>
      </c>
      <c r="G58" s="130">
        <f>-IF(F58="I",IFERROR(VLOOKUP(C58,'BG 2021'!A:C,3,FALSE),0),0)</f>
        <v>0</v>
      </c>
      <c r="H58" s="116"/>
      <c r="I58" s="118">
        <v>0</v>
      </c>
      <c r="J58" s="118"/>
      <c r="K58" s="130">
        <f>-IF(F58="I",IFERROR(VLOOKUP(C58,'BG 2020'!A:C,3,FALSE),0),0)</f>
        <v>0</v>
      </c>
      <c r="L58" s="118"/>
      <c r="M58" s="118">
        <v>0</v>
      </c>
    </row>
    <row r="59" spans="1:13" ht="12.75" hidden="1" customHeight="1">
      <c r="A59" s="557" t="s">
        <v>8</v>
      </c>
      <c r="B59" s="557" t="s">
        <v>149</v>
      </c>
      <c r="C59" s="558">
        <v>2010401</v>
      </c>
      <c r="D59" s="558" t="s">
        <v>337</v>
      </c>
      <c r="E59" s="559" t="s">
        <v>6</v>
      </c>
      <c r="F59" s="559" t="s">
        <v>115</v>
      </c>
      <c r="G59" s="131">
        <f>-IF(F59="I",IFERROR(VLOOKUP(C59,'BG 2021'!A:C,3,FALSE),0),0)</f>
        <v>-223028336</v>
      </c>
      <c r="H59" s="557" t="s">
        <v>149</v>
      </c>
      <c r="I59" s="115">
        <f>-IF(F59="I",IFERROR(VLOOKUP(C59,'BG 2021'!A:D,4,FALSE),0),0)</f>
        <v>-32382.080000000002</v>
      </c>
      <c r="J59" s="115"/>
      <c r="K59" s="131">
        <f>-IF(F59="I",IFERROR(VLOOKUP(C59,'BG 2020'!A:C,3,FALSE),0),0)</f>
        <v>-11958872</v>
      </c>
      <c r="L59" s="115"/>
      <c r="M59" s="115">
        <f>-IF(F59="I",IFERROR(VLOOKUP(C59,'BG 2020'!A:D,4,FALSE),0),0)</f>
        <v>-1722.7700000000002</v>
      </c>
    </row>
    <row r="60" spans="1:13" ht="12.75" hidden="1" customHeight="1">
      <c r="A60" s="557" t="s">
        <v>8</v>
      </c>
      <c r="B60" s="557" t="s">
        <v>149</v>
      </c>
      <c r="C60" s="558">
        <v>2010402</v>
      </c>
      <c r="D60" s="558" t="s">
        <v>516</v>
      </c>
      <c r="E60" s="559" t="s">
        <v>6</v>
      </c>
      <c r="F60" s="559" t="s">
        <v>115</v>
      </c>
      <c r="G60" s="131">
        <f>-IF(F60="I",IFERROR(VLOOKUP(C60,'BG 2021'!A:C,3,FALSE),0),0)</f>
        <v>-32966374</v>
      </c>
      <c r="H60" s="557" t="s">
        <v>149</v>
      </c>
      <c r="I60" s="115">
        <f>-IF(F60="I",IFERROR(VLOOKUP(C60,'BG 2021'!A:D,4,FALSE),0),0)</f>
        <v>-4786.4800000000032</v>
      </c>
      <c r="J60" s="115"/>
      <c r="K60" s="131">
        <f>-IF(F60="I",IFERROR(VLOOKUP(C60,'BG 2020'!A:C,3,FALSE),0),0)</f>
        <v>0</v>
      </c>
      <c r="L60" s="115"/>
      <c r="M60" s="115">
        <f>-IF(F60="I",IFERROR(VLOOKUP(C60,'BG 2020'!A:D,4,FALSE),0),0)</f>
        <v>0</v>
      </c>
    </row>
    <row r="61" spans="1:13" s="119" customFormat="1" ht="12.75" hidden="1" customHeight="1">
      <c r="A61" s="116" t="s">
        <v>8</v>
      </c>
      <c r="B61" s="116"/>
      <c r="C61" s="129">
        <v>20105</v>
      </c>
      <c r="D61" s="408" t="s">
        <v>469</v>
      </c>
      <c r="E61" s="117" t="s">
        <v>6</v>
      </c>
      <c r="F61" s="117" t="s">
        <v>114</v>
      </c>
      <c r="G61" s="130">
        <f>-IF(F61="I",IFERROR(VLOOKUP(C61,'BG 2021'!A:C,3,FALSE),0),0)</f>
        <v>0</v>
      </c>
      <c r="H61" s="116"/>
      <c r="I61" s="118">
        <v>0</v>
      </c>
      <c r="J61" s="118"/>
      <c r="K61" s="130">
        <f>-IF(F61="I",IFERROR(VLOOKUP(C61,'BG 2020'!A:C,3,FALSE),0),0)</f>
        <v>0</v>
      </c>
      <c r="L61" s="118"/>
      <c r="M61" s="118">
        <v>0</v>
      </c>
    </row>
    <row r="62" spans="1:13" ht="12.75" hidden="1" customHeight="1">
      <c r="A62" s="557" t="s">
        <v>8</v>
      </c>
      <c r="B62" s="557" t="s">
        <v>418</v>
      </c>
      <c r="C62" s="558">
        <v>2010502</v>
      </c>
      <c r="D62" s="558" t="s">
        <v>470</v>
      </c>
      <c r="E62" s="559" t="s">
        <v>6</v>
      </c>
      <c r="F62" s="559" t="s">
        <v>115</v>
      </c>
      <c r="G62" s="131">
        <f>-IF(F62="I",IFERROR(VLOOKUP(C62,'BG 2021'!A:C,3,FALSE),0),0)</f>
        <v>-6630000</v>
      </c>
      <c r="H62" s="557" t="s">
        <v>418</v>
      </c>
      <c r="I62" s="115">
        <f>-IF(F62="I",IFERROR(VLOOKUP(C62,'BG 2021'!A:D,4,FALSE),0),0)</f>
        <v>-962.6299999999992</v>
      </c>
      <c r="J62" s="115"/>
      <c r="K62" s="131">
        <f>-IF(F62="I",IFERROR(VLOOKUP(C62,'BG 2020'!A:C,3,FALSE),0),0)</f>
        <v>0</v>
      </c>
      <c r="L62" s="115"/>
      <c r="M62" s="115">
        <f>-IF(F62="I",IFERROR(VLOOKUP(C62,'BG 2020'!A:D,4,FALSE),0),0)</f>
        <v>0</v>
      </c>
    </row>
    <row r="63" spans="1:13" ht="12.75" hidden="1" customHeight="1">
      <c r="A63" s="557" t="s">
        <v>8</v>
      </c>
      <c r="B63" s="557" t="s">
        <v>418</v>
      </c>
      <c r="C63" s="558">
        <v>2010503</v>
      </c>
      <c r="D63" s="558" t="s">
        <v>471</v>
      </c>
      <c r="E63" s="559" t="s">
        <v>6</v>
      </c>
      <c r="F63" s="559" t="s">
        <v>115</v>
      </c>
      <c r="G63" s="131">
        <f>-IF(F63="I",IFERROR(VLOOKUP(C63,'BG 2021'!A:C,3,FALSE),0),0)</f>
        <v>0</v>
      </c>
      <c r="H63" s="557" t="s">
        <v>418</v>
      </c>
      <c r="I63" s="115">
        <f>-IF(F63="I",IFERROR(VLOOKUP(C63,'BG 2021'!A:D,4,FALSE),0),0)</f>
        <v>0</v>
      </c>
      <c r="J63" s="115"/>
      <c r="K63" s="131">
        <f>-IF(F63="I",IFERROR(VLOOKUP(C63,'BG 2020'!A:C,3,FALSE),0),0)</f>
        <v>0</v>
      </c>
      <c r="L63" s="115"/>
      <c r="M63" s="115">
        <f>-IF(F63="I",IFERROR(VLOOKUP(C63,'BG 2020'!A:D,4,FALSE),0),0)</f>
        <v>0</v>
      </c>
    </row>
    <row r="64" spans="1:13" s="119" customFormat="1" ht="12.75" hidden="1" customHeight="1">
      <c r="A64" s="116" t="s">
        <v>8</v>
      </c>
      <c r="B64" s="116"/>
      <c r="C64" s="129">
        <v>20106</v>
      </c>
      <c r="D64" s="129" t="s">
        <v>338</v>
      </c>
      <c r="E64" s="117" t="s">
        <v>6</v>
      </c>
      <c r="F64" s="117" t="s">
        <v>114</v>
      </c>
      <c r="G64" s="130">
        <v>0</v>
      </c>
      <c r="H64" s="116"/>
      <c r="I64" s="118">
        <v>0</v>
      </c>
      <c r="J64" s="118"/>
      <c r="K64" s="130">
        <f>-IF(F64="I",IFERROR(VLOOKUP(C64,'BG 2020'!A:C,3,FALSE),0),0)</f>
        <v>0</v>
      </c>
      <c r="L64" s="118"/>
      <c r="M64" s="118">
        <v>0</v>
      </c>
    </row>
    <row r="65" spans="1:13" ht="12.75" hidden="1" customHeight="1">
      <c r="A65" s="557" t="s">
        <v>8</v>
      </c>
      <c r="B65" s="557" t="s">
        <v>418</v>
      </c>
      <c r="C65" s="558">
        <v>2010601</v>
      </c>
      <c r="D65" s="558" t="s">
        <v>339</v>
      </c>
      <c r="E65" s="559" t="s">
        <v>6</v>
      </c>
      <c r="F65" s="559" t="s">
        <v>115</v>
      </c>
      <c r="G65" s="131">
        <f>-IF(F65="I",IFERROR(VLOOKUP(C65,'BG 2021'!A:C,3,FALSE),0),0)</f>
        <v>0</v>
      </c>
      <c r="H65" s="557" t="s">
        <v>418</v>
      </c>
      <c r="I65" s="115">
        <f>-IF(F65="I",IFERROR(VLOOKUP(C65,'BG 2021'!A:D,4,FALSE),0),0)</f>
        <v>0</v>
      </c>
      <c r="J65" s="115"/>
      <c r="K65" s="131">
        <f>-IF(F65="I",IFERROR(VLOOKUP(C65,'BG 2020'!A:C,3,FALSE),0),0)</f>
        <v>-6330635</v>
      </c>
      <c r="L65" s="115"/>
      <c r="M65" s="115">
        <f>-IF(F65="I",IFERROR(VLOOKUP(C65,'BG 2020'!A:D,4,FALSE),0),0)</f>
        <v>-911.98</v>
      </c>
    </row>
    <row r="66" spans="1:13" ht="12.75" hidden="1" customHeight="1">
      <c r="A66" s="557" t="s">
        <v>8</v>
      </c>
      <c r="B66" s="557" t="s">
        <v>418</v>
      </c>
      <c r="C66" s="558">
        <v>2010602</v>
      </c>
      <c r="D66" s="558" t="s">
        <v>351</v>
      </c>
      <c r="E66" s="559" t="s">
        <v>76</v>
      </c>
      <c r="F66" s="559" t="s">
        <v>115</v>
      </c>
      <c r="G66" s="131">
        <f>-IF(F66="I",IFERROR(VLOOKUP(C66,'BG 2021'!A:C,3,FALSE),0),0)</f>
        <v>0</v>
      </c>
      <c r="H66" s="557" t="s">
        <v>418</v>
      </c>
      <c r="I66" s="115">
        <f>-IF(F66="I",IFERROR(VLOOKUP(C66,'BG 2021'!A:D,4,FALSE),0),0)</f>
        <v>0</v>
      </c>
      <c r="J66" s="115"/>
      <c r="K66" s="131">
        <f>-IF(F66="I",IFERROR(VLOOKUP(C66,'BG 2020'!A:C,3,FALSE),0),0)</f>
        <v>-3798679</v>
      </c>
      <c r="L66" s="115"/>
      <c r="M66" s="115">
        <f>-IF(F66="I",IFERROR(VLOOKUP(C66,'BG 2020'!A:D,4,FALSE),0),0)</f>
        <v>-547.23</v>
      </c>
    </row>
    <row r="67" spans="1:13" s="119" customFormat="1" ht="12.75" hidden="1" customHeight="1">
      <c r="A67" s="116" t="s">
        <v>8</v>
      </c>
      <c r="B67" s="116"/>
      <c r="C67" s="129">
        <v>20108</v>
      </c>
      <c r="D67" s="129" t="s">
        <v>517</v>
      </c>
      <c r="E67" s="117" t="s">
        <v>6</v>
      </c>
      <c r="F67" s="117" t="s">
        <v>114</v>
      </c>
      <c r="G67" s="130">
        <v>0</v>
      </c>
      <c r="H67" s="116"/>
      <c r="I67" s="118">
        <v>0</v>
      </c>
      <c r="J67" s="118"/>
      <c r="K67" s="130">
        <f>-IF(F67="I",IFERROR(VLOOKUP(C67,'BG 2020'!A:C,3,FALSE),0),0)</f>
        <v>0</v>
      </c>
      <c r="L67" s="118"/>
      <c r="M67" s="118">
        <v>0</v>
      </c>
    </row>
    <row r="68" spans="1:13" ht="12.75" hidden="1" customHeight="1">
      <c r="A68" s="557" t="s">
        <v>8</v>
      </c>
      <c r="B68" s="557" t="s">
        <v>418</v>
      </c>
      <c r="C68" s="558">
        <v>2010801</v>
      </c>
      <c r="D68" s="558" t="s">
        <v>518</v>
      </c>
      <c r="E68" s="559" t="s">
        <v>76</v>
      </c>
      <c r="F68" s="559" t="s">
        <v>115</v>
      </c>
      <c r="G68" s="131">
        <f>-IF(F68="I",IFERROR(VLOOKUP(C68,'BG 2021'!A:C,3,FALSE),0),0)</f>
        <v>0</v>
      </c>
      <c r="H68" s="557" t="s">
        <v>418</v>
      </c>
      <c r="I68" s="115">
        <f>-IF(F68="I",IFERROR(VLOOKUP(C68,'BG 2021'!A:D,4,FALSE),0),0)</f>
        <v>0</v>
      </c>
      <c r="J68" s="115"/>
      <c r="K68" s="131">
        <f>-IF(F68="I",IFERROR(VLOOKUP(C68,'BG 2020'!A:C,3,FALSE),0),0)</f>
        <v>0</v>
      </c>
      <c r="L68" s="115"/>
      <c r="M68" s="115">
        <f>-IF(F68="I",IFERROR(VLOOKUP(C68,'BG 2020'!A:D,4,FALSE),0),0)</f>
        <v>0</v>
      </c>
    </row>
    <row r="69" spans="1:13" ht="12.75" hidden="1" customHeight="1">
      <c r="A69" s="557" t="s">
        <v>8</v>
      </c>
      <c r="B69" s="557" t="s">
        <v>418</v>
      </c>
      <c r="C69" s="558">
        <v>2010802</v>
      </c>
      <c r="D69" s="558" t="s">
        <v>519</v>
      </c>
      <c r="E69" s="559" t="s">
        <v>76</v>
      </c>
      <c r="F69" s="559" t="s">
        <v>115</v>
      </c>
      <c r="G69" s="131">
        <f>-IF(F69="I",IFERROR(VLOOKUP(C69,'BG 2021'!A:C,3,FALSE),0),0)</f>
        <v>0</v>
      </c>
      <c r="H69" s="557" t="s">
        <v>418</v>
      </c>
      <c r="I69" s="115">
        <f>-IF(F69="I",IFERROR(VLOOKUP(C69,'BG 2021'!A:D,4,FALSE),0),0)</f>
        <v>0</v>
      </c>
      <c r="J69" s="115"/>
      <c r="K69" s="131">
        <f>-IF(F69="I",IFERROR(VLOOKUP(C69,'BG 2020'!A:C,3,FALSE),0),0)</f>
        <v>0</v>
      </c>
      <c r="L69" s="115"/>
      <c r="M69" s="115">
        <f>-IF(F69="I",IFERROR(VLOOKUP(C69,'BG 2020'!A:D,4,FALSE),0),0)</f>
        <v>0</v>
      </c>
    </row>
    <row r="70" spans="1:13" ht="12.75" hidden="1" customHeight="1">
      <c r="A70" s="557" t="s">
        <v>8</v>
      </c>
      <c r="B70" s="557" t="s">
        <v>418</v>
      </c>
      <c r="C70" s="558">
        <v>2010803</v>
      </c>
      <c r="D70" s="558" t="s">
        <v>554</v>
      </c>
      <c r="E70" s="559" t="s">
        <v>76</v>
      </c>
      <c r="F70" s="559" t="s">
        <v>115</v>
      </c>
      <c r="G70" s="131">
        <f>-IF(F70="I",IFERROR(VLOOKUP(C70,'BG 2021'!A:C,3,FALSE),0),0)</f>
        <v>-230000000</v>
      </c>
      <c r="H70" s="557" t="s">
        <v>418</v>
      </c>
      <c r="I70" s="115">
        <f>-IF(F70="I",IFERROR(VLOOKUP(C70,'BG 2021'!A:D,4,FALSE),0),0)</f>
        <v>-33394.31</v>
      </c>
      <c r="J70" s="115"/>
      <c r="K70" s="131">
        <f>-IF(F70="I",IFERROR(VLOOKUP(C70,'BG 2020'!A:C,3,FALSE),0),0)</f>
        <v>0</v>
      </c>
      <c r="L70" s="115"/>
      <c r="M70" s="115">
        <f>-IF(F70="I",IFERROR(VLOOKUP(C70,'BG 2020'!A:D,4,FALSE),0),0)</f>
        <v>0</v>
      </c>
    </row>
    <row r="71" spans="1:13" ht="12.75" hidden="1" customHeight="1">
      <c r="A71" s="557" t="s">
        <v>8</v>
      </c>
      <c r="B71" s="557" t="s">
        <v>418</v>
      </c>
      <c r="C71" s="558">
        <v>2010804</v>
      </c>
      <c r="D71" s="558" t="s">
        <v>555</v>
      </c>
      <c r="E71" s="559" t="s">
        <v>76</v>
      </c>
      <c r="F71" s="559" t="s">
        <v>115</v>
      </c>
      <c r="G71" s="131">
        <f>-IF(F71="I",IFERROR(VLOOKUP(C71,'BG 2021'!A:C,3,FALSE),0),0)</f>
        <v>-64355866</v>
      </c>
      <c r="H71" s="557" t="s">
        <v>418</v>
      </c>
      <c r="I71" s="115">
        <f>-IF(F71="I",IFERROR(VLOOKUP(C71,'BG 2021'!A:D,4,FALSE),0),0)</f>
        <v>-9344</v>
      </c>
      <c r="J71" s="115"/>
      <c r="K71" s="131">
        <f>-IF(F71="I",IFERROR(VLOOKUP(C71,'BG 2020'!A:C,3,FALSE),0),0)</f>
        <v>0</v>
      </c>
      <c r="L71" s="115"/>
      <c r="M71" s="115">
        <f>-IF(F71="I",IFERROR(VLOOKUP(C71,'BG 2020'!A:D,4,FALSE),0),0)</f>
        <v>0</v>
      </c>
    </row>
    <row r="72" spans="1:13" s="119" customFormat="1" ht="12.75" hidden="1" customHeight="1">
      <c r="A72" s="116" t="s">
        <v>18</v>
      </c>
      <c r="B72" s="116"/>
      <c r="C72" s="129">
        <v>3</v>
      </c>
      <c r="D72" s="129" t="s">
        <v>19</v>
      </c>
      <c r="E72" s="117" t="s">
        <v>6</v>
      </c>
      <c r="F72" s="117" t="s">
        <v>114</v>
      </c>
      <c r="G72" s="130">
        <v>0</v>
      </c>
      <c r="H72" s="116"/>
      <c r="I72" s="118">
        <v>0</v>
      </c>
      <c r="J72" s="118"/>
      <c r="K72" s="130">
        <f>-IF(F72="I",IFERROR(VLOOKUP(C72,'BG 2020'!A:C,3,FALSE),0),0)</f>
        <v>0</v>
      </c>
      <c r="L72" s="118"/>
      <c r="M72" s="118">
        <v>0</v>
      </c>
    </row>
    <row r="73" spans="1:13" s="119" customFormat="1" ht="12.75" hidden="1" customHeight="1">
      <c r="A73" s="116" t="s">
        <v>18</v>
      </c>
      <c r="B73" s="116"/>
      <c r="C73" s="129">
        <v>301</v>
      </c>
      <c r="D73" s="129" t="s">
        <v>10</v>
      </c>
      <c r="E73" s="117" t="s">
        <v>6</v>
      </c>
      <c r="F73" s="117" t="s">
        <v>114</v>
      </c>
      <c r="G73" s="130">
        <v>0</v>
      </c>
      <c r="H73" s="116"/>
      <c r="I73" s="118">
        <v>0</v>
      </c>
      <c r="J73" s="118"/>
      <c r="K73" s="130">
        <f>-IF(F73="I",IFERROR(VLOOKUP(C73,'BG 2020'!A:C,3,FALSE),0),0)</f>
        <v>0</v>
      </c>
      <c r="L73" s="118"/>
      <c r="M73" s="118">
        <v>0</v>
      </c>
    </row>
    <row r="74" spans="1:13" s="119" customFormat="1" ht="12.75" hidden="1" customHeight="1">
      <c r="A74" s="116" t="s">
        <v>18</v>
      </c>
      <c r="B74" s="116"/>
      <c r="C74" s="129">
        <v>30101</v>
      </c>
      <c r="D74" s="129" t="s">
        <v>185</v>
      </c>
      <c r="E74" s="117" t="s">
        <v>6</v>
      </c>
      <c r="F74" s="117" t="s">
        <v>114</v>
      </c>
      <c r="G74" s="130">
        <v>0</v>
      </c>
      <c r="H74" s="116"/>
      <c r="I74" s="118">
        <v>0</v>
      </c>
      <c r="J74" s="118"/>
      <c r="K74" s="130">
        <f>-IF(F74="I",IFERROR(VLOOKUP(C74,'BG 2020'!A:C,3,FALSE),0),0)</f>
        <v>0</v>
      </c>
      <c r="L74" s="118"/>
      <c r="M74" s="118">
        <v>0</v>
      </c>
    </row>
    <row r="75" spans="1:13" ht="12.75" hidden="1" customHeight="1">
      <c r="A75" s="557" t="s">
        <v>18</v>
      </c>
      <c r="B75" s="557"/>
      <c r="C75" s="558">
        <v>3010101</v>
      </c>
      <c r="D75" s="558" t="s">
        <v>186</v>
      </c>
      <c r="E75" s="559" t="s">
        <v>6</v>
      </c>
      <c r="F75" s="559" t="s">
        <v>115</v>
      </c>
      <c r="G75" s="131">
        <f>-IF(F75="I",IFERROR(VLOOKUP(C75,'BG 2021'!A:C,3,FALSE),0),0)</f>
        <v>-5000000000</v>
      </c>
      <c r="H75" s="557"/>
      <c r="I75" s="115">
        <f>-IF(F75="I",IFERROR(VLOOKUP(C75,'BG 2021'!A:D,4,FALSE),0),0)</f>
        <v>-776116.72</v>
      </c>
      <c r="J75" s="115"/>
      <c r="K75" s="131">
        <f>-IF(F75="I",IFERROR(VLOOKUP(C75,'BG 2020'!A:C,3,FALSE),0),0)</f>
        <v>-5000000000</v>
      </c>
      <c r="L75" s="115"/>
      <c r="M75" s="115">
        <f>-IF(F75="I",IFERROR(VLOOKUP(C75,'BG 2020'!A:D,4,FALSE),0),0)</f>
        <v>-776116.72</v>
      </c>
    </row>
    <row r="76" spans="1:13" ht="12.75" hidden="1" customHeight="1">
      <c r="A76" s="557" t="s">
        <v>18</v>
      </c>
      <c r="B76" s="557"/>
      <c r="C76" s="558">
        <v>3010102</v>
      </c>
      <c r="D76" s="558" t="s">
        <v>187</v>
      </c>
      <c r="E76" s="559" t="s">
        <v>6</v>
      </c>
      <c r="F76" s="559" t="s">
        <v>115</v>
      </c>
      <c r="G76" s="131">
        <f>-IF(F76="I",IFERROR(VLOOKUP(C76,'BG 2021'!A:C,3,FALSE),0),0)</f>
        <v>0</v>
      </c>
      <c r="H76" s="557"/>
      <c r="I76" s="115">
        <f>-IF(F76="I",IFERROR(VLOOKUP(C76,'BG 2021'!A:D,4,FALSE),0),0)</f>
        <v>0</v>
      </c>
      <c r="J76" s="115"/>
      <c r="K76" s="131">
        <f>-IF(F76="I",IFERROR(VLOOKUP(C76,'BG 2020'!A:C,3,FALSE),0),0)</f>
        <v>1500000000</v>
      </c>
      <c r="L76" s="115"/>
      <c r="M76" s="115">
        <f>-IF(F76="I",IFERROR(VLOOKUP(C76,'BG 2020'!A:D,4,FALSE),0),0)</f>
        <v>232835.02000000002</v>
      </c>
    </row>
    <row r="77" spans="1:13" ht="12.75" hidden="1" customHeight="1">
      <c r="A77" s="557" t="s">
        <v>18</v>
      </c>
      <c r="B77" s="557"/>
      <c r="C77" s="558">
        <v>3010103</v>
      </c>
      <c r="D77" s="558" t="s">
        <v>520</v>
      </c>
      <c r="E77" s="559" t="s">
        <v>6</v>
      </c>
      <c r="F77" s="559" t="s">
        <v>115</v>
      </c>
      <c r="G77" s="131">
        <f>-IF(F77="I",IFERROR(VLOOKUP(C77,'BG 2021'!A:C,3,FALSE),0),0)</f>
        <v>-98000000</v>
      </c>
      <c r="H77" s="557"/>
      <c r="I77" s="115">
        <f>-IF(F77="I",IFERROR(VLOOKUP(C77,'BG 2021'!A:D,4,FALSE),0),0)</f>
        <v>-14916.1</v>
      </c>
      <c r="J77" s="115"/>
      <c r="K77" s="131">
        <f>-IF(F77="I",IFERROR(VLOOKUP(C77,'BG 2020'!A:C,3,FALSE),0),0)</f>
        <v>0</v>
      </c>
      <c r="L77" s="115"/>
      <c r="M77" s="115">
        <f>-IF(F77="I",IFERROR(VLOOKUP(C77,'BG 2020'!A:D,4,FALSE),0),0)</f>
        <v>0</v>
      </c>
    </row>
    <row r="78" spans="1:13" s="119" customFormat="1" ht="12.75" hidden="1" customHeight="1">
      <c r="A78" s="116" t="s">
        <v>18</v>
      </c>
      <c r="B78" s="116"/>
      <c r="C78" s="129">
        <v>302</v>
      </c>
      <c r="D78" s="129" t="s">
        <v>11</v>
      </c>
      <c r="E78" s="117" t="s">
        <v>6</v>
      </c>
      <c r="F78" s="117" t="s">
        <v>114</v>
      </c>
      <c r="G78" s="130">
        <f>-IF(F78="I",IFERROR(VLOOKUP(C78,'BG 2021'!A:C,3,FALSE),0),0)</f>
        <v>0</v>
      </c>
      <c r="H78" s="116"/>
      <c r="I78" s="118">
        <f>-IF(F78="I",IFERROR(VLOOKUP(C78,'BG 2021'!A:D,4,FALSE),0),0)</f>
        <v>0</v>
      </c>
      <c r="J78" s="118"/>
      <c r="K78" s="130">
        <f>-IF(F78="I",IFERROR(VLOOKUP(C78,'BG 2020'!A:C,3,FALSE),0),0)</f>
        <v>0</v>
      </c>
      <c r="L78" s="118"/>
      <c r="M78" s="118">
        <f>-IF(F78="I",IFERROR(VLOOKUP(C78,'BG 2020'!A:D,4,FALSE),0),0)</f>
        <v>0</v>
      </c>
    </row>
    <row r="79" spans="1:13" ht="12.75" hidden="1" customHeight="1">
      <c r="A79" s="557" t="s">
        <v>18</v>
      </c>
      <c r="B79" s="557"/>
      <c r="C79" s="558">
        <v>30201</v>
      </c>
      <c r="D79" s="558" t="s">
        <v>521</v>
      </c>
      <c r="E79" s="559" t="s">
        <v>6</v>
      </c>
      <c r="F79" s="559" t="s">
        <v>115</v>
      </c>
      <c r="G79" s="131">
        <f>-IF(F79="I",IFERROR(VLOOKUP(C79,'BG 2021'!A:C,3,FALSE),0),0)</f>
        <v>-5201018</v>
      </c>
      <c r="H79" s="557"/>
      <c r="I79" s="115">
        <f>-IF(F79="I",IFERROR(VLOOKUP(C79,'BG 2021'!A:D,4,FALSE),0),0)</f>
        <v>-791.62</v>
      </c>
      <c r="J79" s="115"/>
      <c r="K79" s="131">
        <f>-IF(F79="I",IFERROR(VLOOKUP(C79,'BG 2020'!A:C,3,FALSE),0),0)</f>
        <v>0</v>
      </c>
      <c r="L79" s="115"/>
      <c r="M79" s="115">
        <f>-IF(F79="I",IFERROR(VLOOKUP(C79,'BG 2020'!A:D,4,FALSE),0),0)</f>
        <v>0</v>
      </c>
    </row>
    <row r="80" spans="1:13" s="119" customFormat="1" ht="12.75" hidden="1" customHeight="1">
      <c r="A80" s="116" t="s">
        <v>18</v>
      </c>
      <c r="B80" s="116"/>
      <c r="C80" s="129">
        <v>30203</v>
      </c>
      <c r="D80" s="129" t="s">
        <v>522</v>
      </c>
      <c r="E80" s="117" t="s">
        <v>6</v>
      </c>
      <c r="F80" s="117" t="s">
        <v>114</v>
      </c>
      <c r="G80" s="130">
        <f>-IF(F80="I",IFERROR(VLOOKUP(C80,'BG 2021'!A:C,3,FALSE),0),0)</f>
        <v>0</v>
      </c>
      <c r="H80" s="116"/>
      <c r="I80" s="118">
        <f>-IF(F80="I",IFERROR(VLOOKUP(C80,'BG 2021'!A:D,4,FALSE),0),0)</f>
        <v>0</v>
      </c>
      <c r="J80" s="118"/>
      <c r="K80" s="130">
        <f>-IF(F80="I",IFERROR(VLOOKUP(C80,'BG 2020'!A:C,3,FALSE),0),0)</f>
        <v>0</v>
      </c>
      <c r="L80" s="118"/>
      <c r="M80" s="118">
        <f>-IF(F80="I",IFERROR(VLOOKUP(C80,'BG 2020'!A:D,4,FALSE),0),0)</f>
        <v>0</v>
      </c>
    </row>
    <row r="81" spans="1:13" ht="12.75" hidden="1" customHeight="1">
      <c r="A81" s="557" t="s">
        <v>18</v>
      </c>
      <c r="B81" s="557"/>
      <c r="C81" s="558">
        <v>3020301</v>
      </c>
      <c r="D81" s="558" t="s">
        <v>523</v>
      </c>
      <c r="E81" s="559" t="s">
        <v>6</v>
      </c>
      <c r="F81" s="559" t="s">
        <v>115</v>
      </c>
      <c r="G81" s="131">
        <f>-IF(F81="I",IFERROR(VLOOKUP(C81,'BG 2021'!A:C,3,FALSE),0),0)</f>
        <v>-819333</v>
      </c>
      <c r="H81" s="557"/>
      <c r="I81" s="115">
        <f>-IF(F81="I",IFERROR(VLOOKUP(C81,'BG 2021'!A:D,4,FALSE),0),0)</f>
        <v>-124.71</v>
      </c>
      <c r="J81" s="115"/>
      <c r="K81" s="131">
        <f>-IF(F81="I",IFERROR(VLOOKUP(C81,'BG 2020'!A:C,3,FALSE),0),0)</f>
        <v>0</v>
      </c>
      <c r="L81" s="115"/>
      <c r="M81" s="115">
        <f>-IF(F81="I",IFERROR(VLOOKUP(C81,'BG 2020'!A:D,4,FALSE),0),0)</f>
        <v>0</v>
      </c>
    </row>
    <row r="82" spans="1:13" s="119" customFormat="1" ht="12.75" hidden="1" customHeight="1">
      <c r="A82" s="116" t="s">
        <v>18</v>
      </c>
      <c r="B82" s="116"/>
      <c r="C82" s="129">
        <v>303</v>
      </c>
      <c r="D82" s="129" t="s">
        <v>56</v>
      </c>
      <c r="E82" s="117" t="s">
        <v>6</v>
      </c>
      <c r="F82" s="117" t="s">
        <v>114</v>
      </c>
      <c r="G82" s="130">
        <f>-IF(F82="I",IFERROR(VLOOKUP(C82,'BG 2021'!A:C,3,FALSE),0),0)</f>
        <v>0</v>
      </c>
      <c r="H82" s="116"/>
      <c r="I82" s="118">
        <f>-IF(F82="I",IFERROR(VLOOKUP(C82,'BG 2021'!A:D,4,FALSE),0),0)</f>
        <v>0</v>
      </c>
      <c r="J82" s="118"/>
      <c r="K82" s="130">
        <f>-IF(F82="I",IFERROR(VLOOKUP(C82,'BG 2020'!A:C,3,FALSE),0),0)</f>
        <v>0</v>
      </c>
      <c r="L82" s="118"/>
      <c r="M82" s="118">
        <f>-IF(F82="I",IFERROR(VLOOKUP(C82,'BG 2020'!A:D,4,FALSE),0),0)</f>
        <v>0</v>
      </c>
    </row>
    <row r="83" spans="1:13" ht="12.75" hidden="1" customHeight="1">
      <c r="A83" s="557" t="s">
        <v>18</v>
      </c>
      <c r="B83" s="557"/>
      <c r="C83" s="558">
        <v>30301</v>
      </c>
      <c r="D83" s="558" t="s">
        <v>472</v>
      </c>
      <c r="E83" s="559" t="s">
        <v>6</v>
      </c>
      <c r="F83" s="559" t="s">
        <v>115</v>
      </c>
      <c r="G83" s="131">
        <f>-IF(F83="I",IFERROR(VLOOKUP(C83,'BG 2021'!A:C,3,FALSE),0),0)</f>
        <v>0</v>
      </c>
      <c r="H83" s="557"/>
      <c r="I83" s="115">
        <f>-IF(F83="I",IFERROR(VLOOKUP(C83,'BG 2021'!A:D,4,FALSE),0),0)</f>
        <v>0</v>
      </c>
      <c r="J83" s="115"/>
      <c r="K83" s="131">
        <f>-IF(F83="I",IFERROR(VLOOKUP(C83,'BG 2020'!A:C,3,FALSE),0),0)</f>
        <v>0</v>
      </c>
      <c r="L83" s="115"/>
      <c r="M83" s="115">
        <f>-IF(F83="I",IFERROR(VLOOKUP(C83,'BG 2020'!A:D,4,FALSE),0),0)</f>
        <v>0</v>
      </c>
    </row>
    <row r="84" spans="1:13" ht="12.75" hidden="1" customHeight="1">
      <c r="A84" s="557" t="s">
        <v>18</v>
      </c>
      <c r="B84" s="557"/>
      <c r="C84" s="558">
        <v>30302</v>
      </c>
      <c r="D84" s="558" t="s">
        <v>188</v>
      </c>
      <c r="E84" s="559" t="s">
        <v>6</v>
      </c>
      <c r="F84" s="559" t="s">
        <v>115</v>
      </c>
      <c r="G84" s="131">
        <f>-IF(F84="I",IFERROR(VLOOKUP(C84,'BG 2021'!A:C,3,FALSE),0),0)</f>
        <v>-1943971657</v>
      </c>
      <c r="H84" s="557"/>
      <c r="I84" s="115">
        <f>-IF(F84="I",IFERROR(VLOOKUP(C84,'BG 2021'!A:D,4,FALSE),0),0)</f>
        <v>-235381.45</v>
      </c>
      <c r="J84" s="115"/>
      <c r="K84" s="131">
        <f>-IF(F84="I",IFERROR(VLOOKUP(C84,'BG 2020'!A:C,3,FALSE),0),0)</f>
        <v>-104020351</v>
      </c>
      <c r="L84" s="115"/>
      <c r="M84" s="115">
        <f>-IF(F84="I",IFERROR(VLOOKUP(C84,'BG 2020'!A:D,4,FALSE),0),0)</f>
        <v>18402.22</v>
      </c>
    </row>
    <row r="85" spans="1:13" s="119" customFormat="1" ht="12.75" hidden="1" customHeight="1">
      <c r="A85" s="116" t="s">
        <v>94</v>
      </c>
      <c r="B85" s="116"/>
      <c r="C85" s="129">
        <v>4</v>
      </c>
      <c r="D85" s="129" t="s">
        <v>13</v>
      </c>
      <c r="E85" s="117" t="s">
        <v>6</v>
      </c>
      <c r="F85" s="117" t="s">
        <v>114</v>
      </c>
      <c r="G85" s="130">
        <v>0</v>
      </c>
      <c r="H85" s="116"/>
      <c r="I85" s="118">
        <v>0</v>
      </c>
      <c r="J85" s="118"/>
      <c r="K85" s="130">
        <f>-IF(F85="I",IFERROR(VLOOKUP(C85,'BG 2020'!A:C,3,FALSE),0),0)</f>
        <v>0</v>
      </c>
      <c r="L85" s="118"/>
      <c r="M85" s="118">
        <v>0</v>
      </c>
    </row>
    <row r="86" spans="1:13" s="119" customFormat="1" ht="12.75" hidden="1" customHeight="1">
      <c r="A86" s="116" t="s">
        <v>94</v>
      </c>
      <c r="B86" s="116"/>
      <c r="C86" s="129">
        <v>401</v>
      </c>
      <c r="D86" s="129" t="s">
        <v>340</v>
      </c>
      <c r="E86" s="117" t="s">
        <v>6</v>
      </c>
      <c r="F86" s="117" t="s">
        <v>114</v>
      </c>
      <c r="G86" s="130">
        <v>0</v>
      </c>
      <c r="H86" s="116"/>
      <c r="I86" s="118">
        <v>0</v>
      </c>
      <c r="J86" s="118"/>
      <c r="K86" s="130">
        <f>-IF(F86="I",IFERROR(VLOOKUP(C86,'BG 2020'!A:C,3,FALSE),0),0)</f>
        <v>0</v>
      </c>
      <c r="L86" s="118"/>
      <c r="M86" s="118">
        <v>0</v>
      </c>
    </row>
    <row r="87" spans="1:13" s="119" customFormat="1" ht="12.75" hidden="1" customHeight="1">
      <c r="A87" s="116" t="s">
        <v>94</v>
      </c>
      <c r="B87" s="116"/>
      <c r="C87" s="129">
        <v>40101</v>
      </c>
      <c r="D87" s="129" t="s">
        <v>341</v>
      </c>
      <c r="E87" s="117" t="s">
        <v>6</v>
      </c>
      <c r="F87" s="117" t="s">
        <v>114</v>
      </c>
      <c r="G87" s="130">
        <v>0</v>
      </c>
      <c r="H87" s="116"/>
      <c r="I87" s="118">
        <v>0</v>
      </c>
      <c r="J87" s="118"/>
      <c r="K87" s="130">
        <f>-IF(F87="I",IFERROR(VLOOKUP(C87,'BG 2020'!A:C,3,FALSE),0),0)</f>
        <v>0</v>
      </c>
      <c r="L87" s="118"/>
      <c r="M87" s="118">
        <v>0</v>
      </c>
    </row>
    <row r="88" spans="1:13" s="119" customFormat="1" ht="12.75" hidden="1" customHeight="1">
      <c r="A88" s="116" t="s">
        <v>94</v>
      </c>
      <c r="B88" s="116"/>
      <c r="C88" s="129">
        <v>4010101</v>
      </c>
      <c r="D88" s="129" t="s">
        <v>364</v>
      </c>
      <c r="E88" s="117" t="s">
        <v>6</v>
      </c>
      <c r="F88" s="117" t="s">
        <v>114</v>
      </c>
      <c r="G88" s="130">
        <v>0</v>
      </c>
      <c r="H88" s="116"/>
      <c r="I88" s="118">
        <v>0</v>
      </c>
      <c r="J88" s="118"/>
      <c r="K88" s="130">
        <f>-IF(F88="I",IFERROR(VLOOKUP(C88,'BG 2020'!A:C,3,FALSE),0),0)</f>
        <v>0</v>
      </c>
      <c r="L88" s="118"/>
      <c r="M88" s="118">
        <v>0</v>
      </c>
    </row>
    <row r="89" spans="1:13" ht="12.75" hidden="1" customHeight="1">
      <c r="A89" s="557" t="s">
        <v>94</v>
      </c>
      <c r="B89" s="557" t="s">
        <v>431</v>
      </c>
      <c r="C89" s="558">
        <v>401010101</v>
      </c>
      <c r="D89" s="558" t="s">
        <v>473</v>
      </c>
      <c r="E89" s="559" t="s">
        <v>6</v>
      </c>
      <c r="F89" s="559" t="s">
        <v>115</v>
      </c>
      <c r="G89" s="131">
        <f>-IF(F89="I",IFERROR(VLOOKUP(C89,'BG 2021'!A:C,3,FALSE),0),0)</f>
        <v>-2108072950</v>
      </c>
      <c r="H89" s="557" t="s">
        <v>431</v>
      </c>
      <c r="I89" s="115">
        <f>-IF(F89="I",IFERROR(VLOOKUP(C89,'BG 2021'!A:D,4,FALSE),0),0)</f>
        <v>-309093.86</v>
      </c>
      <c r="J89" s="115"/>
      <c r="K89" s="131">
        <v>-103568438</v>
      </c>
      <c r="L89" s="115"/>
      <c r="M89" s="115">
        <v>-14854.27</v>
      </c>
    </row>
    <row r="90" spans="1:13" ht="12.75" hidden="1" customHeight="1">
      <c r="A90" s="557" t="s">
        <v>94</v>
      </c>
      <c r="B90" s="557" t="s">
        <v>431</v>
      </c>
      <c r="C90" s="558">
        <v>401010102</v>
      </c>
      <c r="D90" s="558" t="s">
        <v>474</v>
      </c>
      <c r="E90" s="559" t="s">
        <v>6</v>
      </c>
      <c r="F90" s="559" t="s">
        <v>115</v>
      </c>
      <c r="G90" s="131">
        <f>-IF(F90="I",IFERROR(VLOOKUP(C90,'BG 2021'!A:C,3,FALSE),0),0)</f>
        <v>-1622601040</v>
      </c>
      <c r="H90" s="557" t="s">
        <v>431</v>
      </c>
      <c r="I90" s="115">
        <f>-IF(F90="I",IFERROR(VLOOKUP(C90,'BG 2021'!A:D,4,FALSE),0),0)</f>
        <v>-238049.87</v>
      </c>
      <c r="J90" s="115"/>
      <c r="K90" s="131">
        <v>-63945633</v>
      </c>
      <c r="L90" s="115"/>
      <c r="M90" s="115">
        <v>-9165.66</v>
      </c>
    </row>
    <row r="91" spans="1:13" s="119" customFormat="1" ht="12.75" hidden="1" customHeight="1">
      <c r="A91" s="116" t="s">
        <v>94</v>
      </c>
      <c r="B91" s="116"/>
      <c r="C91" s="129">
        <v>402</v>
      </c>
      <c r="D91" s="129" t="s">
        <v>93</v>
      </c>
      <c r="E91" s="117" t="s">
        <v>6</v>
      </c>
      <c r="F91" s="117" t="s">
        <v>114</v>
      </c>
      <c r="G91" s="130">
        <v>0</v>
      </c>
      <c r="H91" s="116"/>
      <c r="I91" s="118">
        <v>0</v>
      </c>
      <c r="J91" s="118"/>
      <c r="K91" s="130">
        <v>0</v>
      </c>
      <c r="L91" s="118"/>
      <c r="M91" s="118">
        <v>0</v>
      </c>
    </row>
    <row r="92" spans="1:13" s="119" customFormat="1" ht="12.75" hidden="1" customHeight="1">
      <c r="A92" s="116" t="s">
        <v>94</v>
      </c>
      <c r="B92" s="116"/>
      <c r="C92" s="129">
        <v>40202</v>
      </c>
      <c r="D92" s="129" t="s">
        <v>189</v>
      </c>
      <c r="E92" s="117" t="s">
        <v>6</v>
      </c>
      <c r="F92" s="117" t="s">
        <v>114</v>
      </c>
      <c r="G92" s="130">
        <v>0</v>
      </c>
      <c r="H92" s="116"/>
      <c r="I92" s="118">
        <v>0</v>
      </c>
      <c r="J92" s="118"/>
      <c r="K92" s="130">
        <v>0</v>
      </c>
      <c r="L92" s="118"/>
      <c r="M92" s="118">
        <v>0</v>
      </c>
    </row>
    <row r="93" spans="1:13" ht="12.75" hidden="1" customHeight="1">
      <c r="A93" s="557" t="s">
        <v>94</v>
      </c>
      <c r="B93" s="557" t="s">
        <v>433</v>
      </c>
      <c r="C93" s="558">
        <v>4020201</v>
      </c>
      <c r="D93" s="558" t="s">
        <v>190</v>
      </c>
      <c r="E93" s="559" t="s">
        <v>6</v>
      </c>
      <c r="F93" s="559" t="s">
        <v>115</v>
      </c>
      <c r="G93" s="131">
        <f>IF(F93="I",IFERROR(VLOOKUP(C93,'BG 2021'!A:C,3,FALSE),0),0)</f>
        <v>0</v>
      </c>
      <c r="H93" s="557" t="s">
        <v>433</v>
      </c>
      <c r="I93" s="115">
        <f>-IF(F93="I",IFERROR(VLOOKUP(C93,'BG 2021'!A:D,4,FALSE),0),0)</f>
        <v>0</v>
      </c>
      <c r="J93" s="115"/>
      <c r="K93" s="131">
        <f>-IF(F93="I",IFERROR(VLOOKUP(C93,'BG 2020'!A:C,3,FALSE),0),0)</f>
        <v>-25000192</v>
      </c>
      <c r="L93" s="115"/>
      <c r="M93" s="115">
        <f>-IF(F93="I",IFERROR(VLOOKUP(C93,'BG 2020'!A:D,4,FALSE),0),0)</f>
        <v>-3577.9</v>
      </c>
    </row>
    <row r="94" spans="1:13" ht="12.75" hidden="1" customHeight="1">
      <c r="A94" s="557" t="s">
        <v>94</v>
      </c>
      <c r="B94" s="557" t="s">
        <v>433</v>
      </c>
      <c r="C94" s="558">
        <v>4020202</v>
      </c>
      <c r="D94" s="558" t="s">
        <v>556</v>
      </c>
      <c r="E94" s="559" t="s">
        <v>6</v>
      </c>
      <c r="F94" s="559" t="s">
        <v>115</v>
      </c>
      <c r="G94" s="131">
        <f>-IF(F94="I",IFERROR(VLOOKUP(C94,'BG 2021'!A:C,3,FALSE),0),0)</f>
        <v>-4200790</v>
      </c>
      <c r="H94" s="557" t="s">
        <v>433</v>
      </c>
      <c r="I94" s="115">
        <f>-IF(F94="I",IFERROR(VLOOKUP(C94,'BG 2021'!A:D,4,FALSE),0),0)</f>
        <v>-618.04999999999995</v>
      </c>
      <c r="J94" s="115"/>
      <c r="K94" s="131">
        <f>-IF(F94="I",IFERROR(VLOOKUP(C94,'BG 2020'!A:C,3,FALSE),0),0)</f>
        <v>0</v>
      </c>
      <c r="L94" s="115"/>
      <c r="M94" s="115">
        <f>-IF(F94="I",IFERROR(VLOOKUP(C94,'BG 2020'!A:D,4,FALSE),0),0)</f>
        <v>0</v>
      </c>
    </row>
    <row r="95" spans="1:13" s="119" customFormat="1" ht="12.75" hidden="1" customHeight="1">
      <c r="A95" s="116" t="s">
        <v>94</v>
      </c>
      <c r="B95" s="116"/>
      <c r="C95" s="129">
        <v>40203</v>
      </c>
      <c r="D95" s="129" t="s">
        <v>191</v>
      </c>
      <c r="E95" s="117" t="s">
        <v>6</v>
      </c>
      <c r="F95" s="117" t="s">
        <v>114</v>
      </c>
      <c r="G95" s="130">
        <v>0</v>
      </c>
      <c r="H95" s="116"/>
      <c r="I95" s="118">
        <v>0</v>
      </c>
      <c r="J95" s="118"/>
      <c r="K95" s="130">
        <v>0</v>
      </c>
      <c r="L95" s="118"/>
      <c r="M95" s="118">
        <v>0</v>
      </c>
    </row>
    <row r="96" spans="1:13" s="119" customFormat="1" ht="12.75" hidden="1" customHeight="1">
      <c r="A96" s="116" t="s">
        <v>94</v>
      </c>
      <c r="B96" s="116" t="s">
        <v>432</v>
      </c>
      <c r="C96" s="129">
        <v>4020301</v>
      </c>
      <c r="D96" s="129" t="s">
        <v>192</v>
      </c>
      <c r="E96" s="117" t="s">
        <v>6</v>
      </c>
      <c r="F96" s="117" t="s">
        <v>114</v>
      </c>
      <c r="G96" s="130">
        <v>0</v>
      </c>
      <c r="H96" s="116" t="s">
        <v>432</v>
      </c>
      <c r="I96" s="118">
        <v>0</v>
      </c>
      <c r="J96" s="118"/>
      <c r="K96" s="130">
        <v>0</v>
      </c>
      <c r="L96" s="118"/>
      <c r="M96" s="118">
        <v>0</v>
      </c>
    </row>
    <row r="97" spans="1:13" ht="12.75" hidden="1" customHeight="1">
      <c r="A97" s="557" t="s">
        <v>94</v>
      </c>
      <c r="B97" s="557" t="s">
        <v>432</v>
      </c>
      <c r="C97" s="558">
        <v>402030101</v>
      </c>
      <c r="D97" s="558" t="s">
        <v>475</v>
      </c>
      <c r="E97" s="559" t="s">
        <v>6</v>
      </c>
      <c r="F97" s="559" t="s">
        <v>115</v>
      </c>
      <c r="G97" s="131">
        <f>-IF(F97="I",IFERROR(VLOOKUP(C97,'BG 2021'!A:C,3,FALSE),0),0)</f>
        <v>-14670000</v>
      </c>
      <c r="H97" s="557" t="s">
        <v>432</v>
      </c>
      <c r="I97" s="115">
        <f>-IF(F97="I",IFERROR(VLOOKUP(C97,'BG 2021'!A:D,4,FALSE),0),0)</f>
        <v>-2167.23</v>
      </c>
      <c r="J97" s="115"/>
      <c r="K97" s="131">
        <v>-15748794</v>
      </c>
      <c r="L97" s="115"/>
      <c r="M97" s="115">
        <v>-2261.2600000000002</v>
      </c>
    </row>
    <row r="98" spans="1:13" ht="12.75" hidden="1" customHeight="1">
      <c r="A98" s="557" t="s">
        <v>94</v>
      </c>
      <c r="B98" s="557" t="s">
        <v>432</v>
      </c>
      <c r="C98" s="558">
        <v>402030102</v>
      </c>
      <c r="D98" s="558" t="s">
        <v>476</v>
      </c>
      <c r="E98" s="559" t="s">
        <v>6</v>
      </c>
      <c r="F98" s="559" t="s">
        <v>115</v>
      </c>
      <c r="G98" s="131">
        <f>-IF(F98="I",IFERROR(VLOOKUP(C98,'BG 2021'!A:C,3,FALSE),0),0)</f>
        <v>-174046712</v>
      </c>
      <c r="H98" s="557" t="s">
        <v>432</v>
      </c>
      <c r="I98" s="115">
        <f>-IF(F98="I",IFERROR(VLOOKUP(C98,'BG 2021'!A:D,4,FALSE),0),0)</f>
        <v>-25821.81</v>
      </c>
      <c r="J98" s="115"/>
      <c r="K98" s="131">
        <v>-66063699</v>
      </c>
      <c r="L98" s="115"/>
      <c r="M98" s="115">
        <v>-9465.99</v>
      </c>
    </row>
    <row r="99" spans="1:13" ht="12.75" hidden="1" customHeight="1">
      <c r="A99" s="557" t="s">
        <v>94</v>
      </c>
      <c r="B99" s="557" t="s">
        <v>432</v>
      </c>
      <c r="C99" s="558">
        <v>402030103</v>
      </c>
      <c r="D99" s="558" t="s">
        <v>557</v>
      </c>
      <c r="E99" s="559" t="s">
        <v>76</v>
      </c>
      <c r="F99" s="559" t="s">
        <v>115</v>
      </c>
      <c r="G99" s="131">
        <f>-IF(F99="I",IFERROR(VLOOKUP(C99,'BG 2021'!A:C,3,FALSE),0),0)</f>
        <v>-32894</v>
      </c>
      <c r="H99" s="557" t="s">
        <v>432</v>
      </c>
      <c r="I99" s="115">
        <f>-IF(F99="I",IFERROR(VLOOKUP(C99,'BG 2021'!A:D,4,FALSE),0),0)</f>
        <v>-4.79</v>
      </c>
      <c r="J99" s="115"/>
      <c r="K99" s="131">
        <f>-IF(F99="I",IFERROR(VLOOKUP(C99,'BG 2020'!A:C,3,FALSE),0),0)</f>
        <v>0</v>
      </c>
      <c r="L99" s="115"/>
      <c r="M99" s="115">
        <f>-IF(F99="I",IFERROR(VLOOKUP(C99,'BG 2020'!A:D,4,FALSE),0),0)</f>
        <v>0</v>
      </c>
    </row>
    <row r="100" spans="1:13" s="119" customFormat="1" ht="12.75" hidden="1" customHeight="1">
      <c r="A100" s="116" t="s">
        <v>94</v>
      </c>
      <c r="B100" s="116"/>
      <c r="C100" s="129">
        <v>404</v>
      </c>
      <c r="D100" s="129" t="s">
        <v>210</v>
      </c>
      <c r="E100" s="117" t="s">
        <v>6</v>
      </c>
      <c r="F100" s="117" t="s">
        <v>114</v>
      </c>
      <c r="G100" s="130">
        <v>0</v>
      </c>
      <c r="H100" s="116"/>
      <c r="I100" s="118">
        <v>0</v>
      </c>
      <c r="J100" s="118"/>
      <c r="K100" s="130">
        <v>0</v>
      </c>
      <c r="L100" s="118"/>
      <c r="M100" s="118">
        <v>0</v>
      </c>
    </row>
    <row r="101" spans="1:13" s="119" customFormat="1" ht="12.75" hidden="1" customHeight="1">
      <c r="A101" s="116" t="s">
        <v>94</v>
      </c>
      <c r="B101" s="116"/>
      <c r="C101" s="129">
        <v>40401</v>
      </c>
      <c r="D101" s="129" t="s">
        <v>211</v>
      </c>
      <c r="E101" s="117" t="s">
        <v>6</v>
      </c>
      <c r="F101" s="117" t="s">
        <v>114</v>
      </c>
      <c r="G101" s="130">
        <v>0</v>
      </c>
      <c r="H101" s="116"/>
      <c r="I101" s="118">
        <v>0</v>
      </c>
      <c r="J101" s="118"/>
      <c r="K101" s="130">
        <v>0</v>
      </c>
      <c r="L101" s="118"/>
      <c r="M101" s="118">
        <v>0</v>
      </c>
    </row>
    <row r="102" spans="1:13" ht="12.75" hidden="1" customHeight="1">
      <c r="A102" s="557" t="s">
        <v>94</v>
      </c>
      <c r="B102" s="557" t="s">
        <v>434</v>
      </c>
      <c r="C102" s="558">
        <v>4040104</v>
      </c>
      <c r="D102" s="558" t="s">
        <v>212</v>
      </c>
      <c r="E102" s="559" t="s">
        <v>6</v>
      </c>
      <c r="F102" s="559" t="s">
        <v>115</v>
      </c>
      <c r="G102" s="131">
        <f>-IF(F102="I",IFERROR(VLOOKUP(C102,'BG 2021'!A:C,3,FALSE),0),0)</f>
        <v>-117732138</v>
      </c>
      <c r="H102" s="557" t="s">
        <v>434</v>
      </c>
      <c r="I102" s="115">
        <f>-IF(F102="I",IFERROR(VLOOKUP(C102,'BG 2021'!A:D,4,FALSE),0),0)</f>
        <v>-123349.71</v>
      </c>
      <c r="J102" s="115"/>
      <c r="K102" s="131">
        <f>-IF(F102="I",IFERROR(VLOOKUP(C102,'BG 2020'!A:C,3,FALSE),0),0)</f>
        <v>-1178365</v>
      </c>
      <c r="L102" s="115"/>
      <c r="M102" s="115">
        <f>-IF(F102="I",IFERROR(VLOOKUP(C102,'BG 2020'!A:D,4,FALSE),0),0)</f>
        <v>-13956.49</v>
      </c>
    </row>
    <row r="103" spans="1:13" s="119" customFormat="1" ht="12.75" hidden="1" customHeight="1">
      <c r="A103" s="116" t="s">
        <v>94</v>
      </c>
      <c r="B103" s="116"/>
      <c r="C103" s="129">
        <v>40402</v>
      </c>
      <c r="D103" s="129" t="s">
        <v>524</v>
      </c>
      <c r="E103" s="117" t="s">
        <v>6</v>
      </c>
      <c r="F103" s="117" t="s">
        <v>114</v>
      </c>
      <c r="G103" s="130">
        <v>0</v>
      </c>
      <c r="H103" s="116"/>
      <c r="I103" s="118">
        <v>0</v>
      </c>
      <c r="J103" s="118"/>
      <c r="K103" s="130">
        <v>0</v>
      </c>
      <c r="L103" s="118"/>
      <c r="M103" s="118">
        <v>0</v>
      </c>
    </row>
    <row r="104" spans="1:13" ht="12.75" hidden="1" customHeight="1">
      <c r="A104" s="557" t="s">
        <v>94</v>
      </c>
      <c r="B104" s="557" t="s">
        <v>434</v>
      </c>
      <c r="C104" s="558">
        <v>4040201</v>
      </c>
      <c r="D104" s="558" t="s">
        <v>525</v>
      </c>
      <c r="E104" s="559" t="s">
        <v>6</v>
      </c>
      <c r="F104" s="559" t="s">
        <v>115</v>
      </c>
      <c r="G104" s="131">
        <f>-IF(F104="I",IFERROR(VLOOKUP(C104,'BG 2021'!A:C,3,FALSE),0),0)</f>
        <v>-268</v>
      </c>
      <c r="H104" s="557" t="s">
        <v>434</v>
      </c>
      <c r="I104" s="115">
        <f>-IF(F104="I",IFERROR(VLOOKUP(C104,'BG 2021'!A:D,4,FALSE),0),0)</f>
        <v>-0.04</v>
      </c>
      <c r="J104" s="115"/>
      <c r="K104" s="131">
        <f>-IF(F104="I",IFERROR(VLOOKUP(C104,'BG 2020'!A:C,3,FALSE),0),0)</f>
        <v>0</v>
      </c>
      <c r="L104" s="115"/>
      <c r="M104" s="115">
        <f>-IF(F104="I",IFERROR(VLOOKUP(C104,'BG 2020'!A:D,4,FALSE),0),0)</f>
        <v>0</v>
      </c>
    </row>
    <row r="105" spans="1:13" ht="12.75" hidden="1" customHeight="1">
      <c r="A105" s="557" t="s">
        <v>94</v>
      </c>
      <c r="B105" s="557" t="s">
        <v>434</v>
      </c>
      <c r="C105" s="558">
        <v>4040203</v>
      </c>
      <c r="D105" s="558" t="s">
        <v>545</v>
      </c>
      <c r="E105" s="559" t="s">
        <v>6</v>
      </c>
      <c r="F105" s="559" t="s">
        <v>115</v>
      </c>
      <c r="G105" s="131">
        <f>-IF(F105="I",IFERROR(VLOOKUP(C105,'BG 2021'!A:C,3,FALSE),0),0)</f>
        <v>-553</v>
      </c>
      <c r="H105" s="557" t="s">
        <v>434</v>
      </c>
      <c r="I105" s="115">
        <f>-IF(F105="I",IFERROR(VLOOKUP(C105,'BG 2021'!A:D,4,FALSE),0),0)</f>
        <v>-0.1</v>
      </c>
      <c r="J105" s="115"/>
      <c r="K105" s="131">
        <f>-IF(F105="I",IFERROR(VLOOKUP(C105,'BG 2020'!A:C,3,FALSE),0),0)</f>
        <v>0</v>
      </c>
      <c r="L105" s="115"/>
      <c r="M105" s="115">
        <f>-IF(F105="I",IFERROR(VLOOKUP(C105,'BG 2020'!A:D,4,FALSE),0),0)</f>
        <v>0</v>
      </c>
    </row>
    <row r="106" spans="1:13" s="119" customFormat="1" ht="12.75" hidden="1" customHeight="1">
      <c r="A106" s="116" t="s">
        <v>95</v>
      </c>
      <c r="B106" s="116"/>
      <c r="C106" s="129">
        <v>5</v>
      </c>
      <c r="D106" s="129" t="s">
        <v>78</v>
      </c>
      <c r="E106" s="117" t="s">
        <v>6</v>
      </c>
      <c r="F106" s="117" t="s">
        <v>114</v>
      </c>
      <c r="G106" s="130">
        <v>0</v>
      </c>
      <c r="H106" s="116"/>
      <c r="I106" s="118">
        <v>0</v>
      </c>
      <c r="J106" s="118"/>
      <c r="K106" s="130">
        <v>0</v>
      </c>
      <c r="L106" s="118"/>
      <c r="M106" s="118">
        <v>0</v>
      </c>
    </row>
    <row r="107" spans="1:13" s="119" customFormat="1" ht="12.75" hidden="1" customHeight="1">
      <c r="A107" s="116" t="s">
        <v>95</v>
      </c>
      <c r="B107" s="116"/>
      <c r="C107" s="129">
        <v>501</v>
      </c>
      <c r="D107" s="129" t="s">
        <v>193</v>
      </c>
      <c r="E107" s="117" t="s">
        <v>6</v>
      </c>
      <c r="F107" s="117" t="s">
        <v>114</v>
      </c>
      <c r="G107" s="130">
        <v>0</v>
      </c>
      <c r="H107" s="116"/>
      <c r="I107" s="118">
        <v>0</v>
      </c>
      <c r="J107" s="118"/>
      <c r="K107" s="130">
        <v>0</v>
      </c>
      <c r="L107" s="118"/>
      <c r="M107" s="118">
        <v>0</v>
      </c>
    </row>
    <row r="108" spans="1:13" s="119" customFormat="1" ht="12.75" hidden="1" customHeight="1">
      <c r="A108" s="116" t="s">
        <v>95</v>
      </c>
      <c r="B108" s="116"/>
      <c r="C108" s="129">
        <v>50101</v>
      </c>
      <c r="D108" s="129" t="s">
        <v>194</v>
      </c>
      <c r="E108" s="117" t="s">
        <v>6</v>
      </c>
      <c r="F108" s="117" t="s">
        <v>114</v>
      </c>
      <c r="G108" s="130">
        <v>0</v>
      </c>
      <c r="H108" s="116"/>
      <c r="I108" s="118">
        <v>0</v>
      </c>
      <c r="J108" s="118"/>
      <c r="K108" s="130">
        <v>0</v>
      </c>
      <c r="L108" s="118"/>
      <c r="M108" s="118">
        <v>0</v>
      </c>
    </row>
    <row r="109" spans="1:13" s="119" customFormat="1" ht="12.75" hidden="1" customHeight="1">
      <c r="A109" s="116" t="s">
        <v>95</v>
      </c>
      <c r="B109" s="116"/>
      <c r="C109" s="129">
        <v>5010101</v>
      </c>
      <c r="D109" s="129" t="s">
        <v>477</v>
      </c>
      <c r="E109" s="117" t="s">
        <v>6</v>
      </c>
      <c r="F109" s="117" t="s">
        <v>114</v>
      </c>
      <c r="G109" s="130">
        <v>0</v>
      </c>
      <c r="H109" s="116"/>
      <c r="I109" s="118">
        <v>0</v>
      </c>
      <c r="J109" s="118"/>
      <c r="K109" s="130">
        <v>0</v>
      </c>
      <c r="L109" s="118"/>
      <c r="M109" s="118">
        <v>0</v>
      </c>
    </row>
    <row r="110" spans="1:13" ht="12.75" hidden="1" customHeight="1">
      <c r="A110" s="557" t="s">
        <v>95</v>
      </c>
      <c r="B110" s="557" t="s">
        <v>429</v>
      </c>
      <c r="C110" s="558">
        <v>5010101001</v>
      </c>
      <c r="D110" s="558" t="s">
        <v>478</v>
      </c>
      <c r="E110" s="559" t="s">
        <v>6</v>
      </c>
      <c r="F110" s="559" t="s">
        <v>115</v>
      </c>
      <c r="G110" s="131">
        <f>IF(F110="I",IFERROR(VLOOKUP(C110,'BG 2021'!A:C,3,FALSE),0),0)</f>
        <v>198266671</v>
      </c>
      <c r="H110" s="557" t="s">
        <v>429</v>
      </c>
      <c r="I110" s="115">
        <f>IF(F110="I",IFERROR(VLOOKUP(C110,'BG 2021'!A:D,4,FALSE),0),0)</f>
        <v>29618.03</v>
      </c>
      <c r="J110" s="115"/>
      <c r="K110" s="131">
        <f>IF(F110="I",IFERROR(VLOOKUP(C110,'BG 2020'!A:C,3,FALSE),0),0)</f>
        <v>0</v>
      </c>
      <c r="L110" s="115"/>
      <c r="M110" s="115">
        <f>IF(F110="I",IFERROR(VLOOKUP(C110,'BG 2020'!A:D,4,FALSE),0),0)</f>
        <v>0</v>
      </c>
    </row>
    <row r="111" spans="1:13" ht="12.75" hidden="1" customHeight="1">
      <c r="A111" s="557" t="s">
        <v>95</v>
      </c>
      <c r="B111" s="557" t="s">
        <v>429</v>
      </c>
      <c r="C111" s="558">
        <v>5010101002</v>
      </c>
      <c r="D111" s="558" t="s">
        <v>479</v>
      </c>
      <c r="E111" s="559" t="s">
        <v>6</v>
      </c>
      <c r="F111" s="559" t="s">
        <v>115</v>
      </c>
      <c r="G111" s="131">
        <f>IF(F111="I",IFERROR(VLOOKUP(C111,'BG 2021'!A:C,3,FALSE),0),0)</f>
        <v>37746503</v>
      </c>
      <c r="H111" s="557" t="s">
        <v>429</v>
      </c>
      <c r="I111" s="115">
        <f>IF(F111="I",IFERROR(VLOOKUP(C111,'BG 2021'!A:D,4,FALSE),0),0)</f>
        <v>5653.97</v>
      </c>
      <c r="J111" s="115"/>
      <c r="K111" s="131">
        <f>IF(F111="I",IFERROR(VLOOKUP(C111,'BG 2020'!A:C,3,FALSE),0),0)</f>
        <v>0</v>
      </c>
      <c r="L111" s="115"/>
      <c r="M111" s="115">
        <f>IF(F111="I",IFERROR(VLOOKUP(C111,'BG 2020'!A:D,4,FALSE),0),0)</f>
        <v>0</v>
      </c>
    </row>
    <row r="112" spans="1:13" ht="12.75" hidden="1" customHeight="1">
      <c r="A112" s="557" t="s">
        <v>95</v>
      </c>
      <c r="B112" s="557" t="s">
        <v>429</v>
      </c>
      <c r="C112" s="558">
        <v>5010101003</v>
      </c>
      <c r="D112" s="558" t="s">
        <v>480</v>
      </c>
      <c r="E112" s="559" t="s">
        <v>6</v>
      </c>
      <c r="F112" s="559" t="s">
        <v>115</v>
      </c>
      <c r="G112" s="131">
        <f>IF(F112="I",IFERROR(VLOOKUP(C112,'BG 2021'!A:C,3,FALSE),0),0)</f>
        <v>17963892</v>
      </c>
      <c r="H112" s="557" t="s">
        <v>429</v>
      </c>
      <c r="I112" s="115">
        <f>IF(F112="I",IFERROR(VLOOKUP(C112,'BG 2021'!A:D,4,FALSE),0),0)</f>
        <v>2212.14</v>
      </c>
      <c r="J112" s="115"/>
      <c r="K112" s="131">
        <f>IF(F112="I",IFERROR(VLOOKUP(C112,'BG 2020'!A:C,3,FALSE),0),0)</f>
        <v>0</v>
      </c>
      <c r="L112" s="115"/>
      <c r="M112" s="115">
        <f>IF(F112="I",IFERROR(VLOOKUP(C112,'BG 2020'!A:D,4,FALSE),0),0)</f>
        <v>0</v>
      </c>
    </row>
    <row r="113" spans="1:13" ht="12.75" hidden="1" customHeight="1">
      <c r="A113" s="557" t="s">
        <v>95</v>
      </c>
      <c r="B113" s="557" t="s">
        <v>429</v>
      </c>
      <c r="C113" s="558">
        <v>5010101004</v>
      </c>
      <c r="D113" s="558" t="s">
        <v>526</v>
      </c>
      <c r="E113" s="559" t="s">
        <v>6</v>
      </c>
      <c r="F113" s="559" t="s">
        <v>115</v>
      </c>
      <c r="G113" s="131">
        <f>IF(F113="I",IFERROR(VLOOKUP(C113,'BG 2021'!A:C,3,FALSE),0),0)</f>
        <v>13500006</v>
      </c>
      <c r="H113" s="557" t="s">
        <v>429</v>
      </c>
      <c r="I113" s="115">
        <f>IF(F113="I",IFERROR(VLOOKUP(C113,'BG 2021'!A:D,4,FALSE),0),0)</f>
        <v>2045.75</v>
      </c>
      <c r="J113" s="115"/>
      <c r="K113" s="131">
        <f>IF(F113="I",IFERROR(VLOOKUP(C113,'BG 2020'!A:C,3,FALSE),0),0)</f>
        <v>0</v>
      </c>
      <c r="L113" s="115"/>
      <c r="M113" s="115">
        <f>IF(F113="I",IFERROR(VLOOKUP(C113,'BG 2020'!A:D,4,FALSE),0),0)</f>
        <v>0</v>
      </c>
    </row>
    <row r="114" spans="1:13" ht="12.75" hidden="1" customHeight="1">
      <c r="A114" s="557" t="s">
        <v>95</v>
      </c>
      <c r="B114" s="557" t="s">
        <v>429</v>
      </c>
      <c r="C114" s="558">
        <v>5010101006</v>
      </c>
      <c r="D114" s="558" t="s">
        <v>527</v>
      </c>
      <c r="E114" s="559" t="s">
        <v>6</v>
      </c>
      <c r="F114" s="559" t="s">
        <v>115</v>
      </c>
      <c r="G114" s="131">
        <f>IF(F114="I",IFERROR(VLOOKUP(C114,'BG 2021'!A:C,3,FALSE),0),0)</f>
        <v>17000010</v>
      </c>
      <c r="H114" s="557" t="s">
        <v>429</v>
      </c>
      <c r="I114" s="115">
        <f>IF(F114="I",IFERROR(VLOOKUP(C114,'BG 2021'!A:D,4,FALSE),0),0)</f>
        <v>2608.0599999999995</v>
      </c>
      <c r="J114" s="115"/>
      <c r="K114" s="131">
        <f>IF(F114="I",IFERROR(VLOOKUP(C114,'BG 2020'!A:C,3,FALSE),0),0)</f>
        <v>0</v>
      </c>
      <c r="L114" s="115"/>
      <c r="M114" s="115">
        <f>IF(F114="I",IFERROR(VLOOKUP(C114,'BG 2020'!A:D,4,FALSE),0),0)</f>
        <v>0</v>
      </c>
    </row>
    <row r="115" spans="1:13" ht="12.75" hidden="1" customHeight="1">
      <c r="A115" s="557" t="s">
        <v>95</v>
      </c>
      <c r="B115" s="557" t="s">
        <v>429</v>
      </c>
      <c r="C115" s="558">
        <v>5010101009</v>
      </c>
      <c r="D115" s="558" t="s">
        <v>558</v>
      </c>
      <c r="E115" s="559" t="s">
        <v>6</v>
      </c>
      <c r="F115" s="559" t="s">
        <v>115</v>
      </c>
      <c r="G115" s="131">
        <f>IF(F115="I",IFERROR(VLOOKUP(C115,'BG 2021'!A:C,3,FALSE),0),0)</f>
        <v>1788911</v>
      </c>
      <c r="H115" s="557" t="s">
        <v>429</v>
      </c>
      <c r="I115" s="115">
        <f>IF(F115="I",IFERROR(VLOOKUP(C115,'BG 2021'!A:D,4,FALSE),0),0)</f>
        <v>261.13</v>
      </c>
      <c r="J115" s="115"/>
      <c r="K115" s="131">
        <f>IF(F115="I",IFERROR(VLOOKUP(C115,'BG 2020'!A:C,3,FALSE),0),0)</f>
        <v>0</v>
      </c>
      <c r="L115" s="115"/>
      <c r="M115" s="115">
        <f>IF(F115="I",IFERROR(VLOOKUP(C115,'BG 2020'!A:D,4,FALSE),0),0)</f>
        <v>0</v>
      </c>
    </row>
    <row r="116" spans="1:13" ht="12.75" hidden="1" customHeight="1">
      <c r="A116" s="557" t="s">
        <v>95</v>
      </c>
      <c r="B116" s="557" t="s">
        <v>429</v>
      </c>
      <c r="C116" s="558">
        <v>5010101010</v>
      </c>
      <c r="D116" s="558" t="s">
        <v>559</v>
      </c>
      <c r="E116" s="559" t="s">
        <v>6</v>
      </c>
      <c r="F116" s="559" t="s">
        <v>115</v>
      </c>
      <c r="G116" s="131">
        <f>IF(F116="I",IFERROR(VLOOKUP(C116,'BG 2021'!A:C,3,FALSE),0),0)</f>
        <v>248000000</v>
      </c>
      <c r="H116" s="557" t="s">
        <v>429</v>
      </c>
      <c r="I116" s="115">
        <f>IF(F116="I",IFERROR(VLOOKUP(C116,'BG 2021'!A:D,4,FALSE),0),0)</f>
        <v>36057.97</v>
      </c>
      <c r="J116" s="115"/>
      <c r="K116" s="131">
        <f>IF(F116="I",IFERROR(VLOOKUP(C116,'BG 2020'!A:C,3,FALSE),0),0)</f>
        <v>0</v>
      </c>
      <c r="L116" s="115"/>
      <c r="M116" s="115">
        <f>IF(F116="I",IFERROR(VLOOKUP(C116,'BG 2020'!A:D,4,FALSE),0),0)</f>
        <v>0</v>
      </c>
    </row>
    <row r="117" spans="1:13" s="119" customFormat="1" ht="12.75" hidden="1" customHeight="1">
      <c r="A117" s="116" t="s">
        <v>95</v>
      </c>
      <c r="B117" s="116"/>
      <c r="C117" s="129">
        <v>5010102</v>
      </c>
      <c r="D117" s="129" t="s">
        <v>195</v>
      </c>
      <c r="E117" s="117" t="s">
        <v>6</v>
      </c>
      <c r="F117" s="117" t="s">
        <v>114</v>
      </c>
      <c r="G117" s="130">
        <v>0</v>
      </c>
      <c r="H117" s="116"/>
      <c r="I117" s="118">
        <v>0</v>
      </c>
      <c r="J117" s="118"/>
      <c r="K117" s="130">
        <v>0</v>
      </c>
      <c r="L117" s="118"/>
      <c r="M117" s="118">
        <v>0</v>
      </c>
    </row>
    <row r="118" spans="1:13" ht="12.75" hidden="1" customHeight="1">
      <c r="A118" s="557" t="s">
        <v>95</v>
      </c>
      <c r="B118" s="557" t="s">
        <v>429</v>
      </c>
      <c r="C118" s="558">
        <v>501010202</v>
      </c>
      <c r="D118" s="558" t="s">
        <v>196</v>
      </c>
      <c r="E118" s="559" t="s">
        <v>6</v>
      </c>
      <c r="F118" s="559" t="s">
        <v>115</v>
      </c>
      <c r="G118" s="131">
        <f>IF(F118="I",IFERROR(VLOOKUP(C118,'BG 2021'!A:C,3,FALSE),0),0)</f>
        <v>97125948</v>
      </c>
      <c r="H118" s="557" t="s">
        <v>429</v>
      </c>
      <c r="I118" s="115">
        <f>IF(F118="I",IFERROR(VLOOKUP(C118,'BG 2021'!A:D,4,FALSE),0),0)</f>
        <v>14220</v>
      </c>
      <c r="J118" s="115"/>
      <c r="K118" s="131">
        <f>IF(F118="I",IFERROR(VLOOKUP(C118,'BG 2020'!A:C,3,FALSE),0),0)</f>
        <v>19649497</v>
      </c>
      <c r="L118" s="115"/>
      <c r="M118" s="115">
        <f>IF(F118="I",IFERROR(VLOOKUP(C118,'BG 2020'!A:D,4,FALSE),0),0)</f>
        <v>2800</v>
      </c>
    </row>
    <row r="119" spans="1:13" ht="12.75" hidden="1" customHeight="1">
      <c r="A119" s="557" t="s">
        <v>95</v>
      </c>
      <c r="B119" s="557" t="s">
        <v>429</v>
      </c>
      <c r="C119" s="558">
        <v>501010201</v>
      </c>
      <c r="D119" s="558" t="s">
        <v>343</v>
      </c>
      <c r="E119" s="559" t="s">
        <v>6</v>
      </c>
      <c r="F119" s="559" t="s">
        <v>115</v>
      </c>
      <c r="G119" s="131">
        <f>IF(F119="I",IFERROR(VLOOKUP(C119,'BG 2021'!A:C,3,FALSE),0),0)</f>
        <v>14000000</v>
      </c>
      <c r="H119" s="557" t="s">
        <v>429</v>
      </c>
      <c r="I119" s="115">
        <f>IF(F119="I",IFERROR(VLOOKUP(C119,'BG 2021'!A:D,4,FALSE),0),0)</f>
        <v>2042.18</v>
      </c>
      <c r="J119" s="115"/>
      <c r="K119" s="131">
        <f>IF(F119="I",IFERROR(VLOOKUP(C119,'BG 2020'!A:C,3,FALSE),0),0)</f>
        <v>1051707</v>
      </c>
      <c r="L119" s="115"/>
      <c r="M119" s="115">
        <f>IF(F119="I",IFERROR(VLOOKUP(C119,'BG 2020'!A:D,4,FALSE),0),0)</f>
        <v>150</v>
      </c>
    </row>
    <row r="120" spans="1:13" ht="12.75" hidden="1" customHeight="1">
      <c r="A120" s="557" t="s">
        <v>95</v>
      </c>
      <c r="B120" s="557" t="s">
        <v>429</v>
      </c>
      <c r="C120" s="558">
        <v>501010204</v>
      </c>
      <c r="D120" s="558" t="s">
        <v>369</v>
      </c>
      <c r="E120" s="559" t="s">
        <v>6</v>
      </c>
      <c r="F120" s="559" t="s">
        <v>115</v>
      </c>
      <c r="G120" s="131">
        <f>IF(F120="I",IFERROR(VLOOKUP(C120,'BG 2021'!A:C,3,FALSE),0),0)</f>
        <v>21221667</v>
      </c>
      <c r="H120" s="557" t="s">
        <v>429</v>
      </c>
      <c r="I120" s="115">
        <f>IF(F120="I",IFERROR(VLOOKUP(C120,'BG 2021'!A:D,4,FALSE),0),0)</f>
        <v>3142.54</v>
      </c>
      <c r="J120" s="115"/>
      <c r="K120" s="131">
        <f>IF(F120="I",IFERROR(VLOOKUP(C120,'BG 2020'!A:C,3,FALSE),0),0)</f>
        <v>84886672</v>
      </c>
      <c r="L120" s="115"/>
      <c r="M120" s="115">
        <f>IF(F120="I",IFERROR(VLOOKUP(C120,'BG 2020'!A:D,4,FALSE),0),0)</f>
        <v>12562.77</v>
      </c>
    </row>
    <row r="121" spans="1:13" ht="12.75" hidden="1" customHeight="1">
      <c r="A121" s="557" t="s">
        <v>95</v>
      </c>
      <c r="B121" s="557" t="s">
        <v>429</v>
      </c>
      <c r="C121" s="558">
        <v>501010205</v>
      </c>
      <c r="D121" s="558" t="s">
        <v>528</v>
      </c>
      <c r="E121" s="559" t="s">
        <v>6</v>
      </c>
      <c r="F121" s="559" t="s">
        <v>115</v>
      </c>
      <c r="G121" s="131">
        <f>IF(F121="I",IFERROR(VLOOKUP(C121,'BG 2021'!A:C,3,FALSE),0),0)</f>
        <v>4097351</v>
      </c>
      <c r="H121" s="557" t="s">
        <v>429</v>
      </c>
      <c r="I121" s="115">
        <f>IF(F121="I",IFERROR(VLOOKUP(C121,'BG 2021'!A:D,4,FALSE),0),0)</f>
        <v>600</v>
      </c>
      <c r="J121" s="115"/>
      <c r="K121" s="131">
        <f>IF(F121="I",IFERROR(VLOOKUP(C121,'BG 2020'!A:C,3,FALSE),0),0)</f>
        <v>0</v>
      </c>
      <c r="L121" s="115"/>
      <c r="M121" s="115">
        <f>IF(F121="I",IFERROR(VLOOKUP(C121,'BG 2020'!A:D,4,FALSE),0),0)</f>
        <v>0</v>
      </c>
    </row>
    <row r="122" spans="1:13" ht="12.75" hidden="1" customHeight="1">
      <c r="A122" s="557" t="s">
        <v>95</v>
      </c>
      <c r="B122" s="557" t="s">
        <v>429</v>
      </c>
      <c r="C122" s="558">
        <v>501010203</v>
      </c>
      <c r="D122" s="558" t="s">
        <v>481</v>
      </c>
      <c r="E122" s="559" t="s">
        <v>6</v>
      </c>
      <c r="F122" s="559" t="s">
        <v>115</v>
      </c>
      <c r="G122" s="131">
        <f>IF(F122="I",IFERROR(VLOOKUP(C122,'BG 2021'!A:C,3,FALSE),0),0)</f>
        <v>209421205</v>
      </c>
      <c r="H122" s="557" t="s">
        <v>429</v>
      </c>
      <c r="I122" s="115">
        <f>IF(F122="I",IFERROR(VLOOKUP(C122,'BG 2021'!A:D,4,FALSE),0),0)</f>
        <v>30800</v>
      </c>
      <c r="J122" s="115"/>
      <c r="K122" s="131">
        <f>IF(F122="I",IFERROR(VLOOKUP(C122,'BG 2020'!A:C,3,FALSE),0),0)</f>
        <v>0</v>
      </c>
      <c r="L122" s="115"/>
      <c r="M122" s="115">
        <f>IF(F122="I",IFERROR(VLOOKUP(C122,'BG 2020'!A:D,4,FALSE),0),0)</f>
        <v>0</v>
      </c>
    </row>
    <row r="123" spans="1:13" ht="12.75" hidden="1" customHeight="1">
      <c r="A123" s="557" t="s">
        <v>95</v>
      </c>
      <c r="B123" s="557" t="s">
        <v>429</v>
      </c>
      <c r="C123" s="558">
        <v>501010206</v>
      </c>
      <c r="D123" s="558" t="s">
        <v>482</v>
      </c>
      <c r="E123" s="559" t="s">
        <v>6</v>
      </c>
      <c r="F123" s="559" t="s">
        <v>115</v>
      </c>
      <c r="G123" s="131">
        <f>IF(F123="I",IFERROR(VLOOKUP(C123,'BG 2021'!A:C,3,FALSE),0),0)</f>
        <v>20257036</v>
      </c>
      <c r="H123" s="557" t="s">
        <v>429</v>
      </c>
      <c r="I123" s="115">
        <f>IF(F123="I",IFERROR(VLOOKUP(C123,'BG 2021'!A:D,4,FALSE),0),0)</f>
        <v>3000</v>
      </c>
      <c r="J123" s="115"/>
      <c r="K123" s="131">
        <f>IF(F123="I",IFERROR(VLOOKUP(C123,'BG 2020'!A:C,3,FALSE),0),0)</f>
        <v>0</v>
      </c>
      <c r="L123" s="115"/>
      <c r="M123" s="115">
        <f>IF(F123="I",IFERROR(VLOOKUP(C123,'BG 2020'!A:D,4,FALSE),0),0)</f>
        <v>0</v>
      </c>
    </row>
    <row r="124" spans="1:13" ht="12.75" customHeight="1">
      <c r="A124" s="557" t="s">
        <v>95</v>
      </c>
      <c r="B124" s="557" t="s">
        <v>171</v>
      </c>
      <c r="C124" s="558">
        <v>501010207</v>
      </c>
      <c r="D124" s="558" t="s">
        <v>529</v>
      </c>
      <c r="E124" s="559" t="s">
        <v>6</v>
      </c>
      <c r="F124" s="559" t="s">
        <v>115</v>
      </c>
      <c r="G124" s="131">
        <f>IF(F124="I",IFERROR(VLOOKUP(C124,'BG 2021'!A:C,3,FALSE),0),0)</f>
        <v>102655762</v>
      </c>
      <c r="H124" s="557" t="s">
        <v>171</v>
      </c>
      <c r="I124" s="115">
        <f>IF(F124="I",IFERROR(VLOOKUP(C124,'BG 2021'!A:D,4,FALSE),0),0)</f>
        <v>15000</v>
      </c>
      <c r="J124" s="115"/>
      <c r="K124" s="131">
        <f>IF(F124="I",IFERROR(VLOOKUP(C124,'BG 2020'!A:C,3,FALSE),0),0)</f>
        <v>0</v>
      </c>
      <c r="L124" s="115"/>
      <c r="M124" s="115">
        <f>IF(F124="I",IFERROR(VLOOKUP(C124,'BG 2020'!A:D,4,FALSE),0),0)</f>
        <v>0</v>
      </c>
    </row>
    <row r="125" spans="1:13" ht="12.75" hidden="1" customHeight="1">
      <c r="A125" s="557" t="s">
        <v>95</v>
      </c>
      <c r="B125" s="557" t="s">
        <v>429</v>
      </c>
      <c r="C125" s="558">
        <v>501010208</v>
      </c>
      <c r="D125" s="558" t="s">
        <v>530</v>
      </c>
      <c r="E125" s="559" t="s">
        <v>6</v>
      </c>
      <c r="F125" s="559" t="s">
        <v>115</v>
      </c>
      <c r="G125" s="131">
        <f>IF(F125="I",IFERROR(VLOOKUP(C125,'BG 2021'!A:C,3,FALSE),0),0)</f>
        <v>197178927</v>
      </c>
      <c r="H125" s="557" t="s">
        <v>429</v>
      </c>
      <c r="I125" s="115">
        <f>IF(F125="I",IFERROR(VLOOKUP(C125,'BG 2021'!A:D,4,FALSE),0),0)</f>
        <v>28880</v>
      </c>
      <c r="J125" s="115"/>
      <c r="K125" s="131">
        <f>IF(F125="I",IFERROR(VLOOKUP(C125,'BG 2020'!A:C,3,FALSE),0),0)</f>
        <v>0</v>
      </c>
      <c r="L125" s="115"/>
      <c r="M125" s="115">
        <f>IF(F125="I",IFERROR(VLOOKUP(C125,'BG 2020'!A:D,4,FALSE),0),0)</f>
        <v>0</v>
      </c>
    </row>
    <row r="126" spans="1:13" ht="12.75" hidden="1" customHeight="1">
      <c r="A126" s="557" t="s">
        <v>95</v>
      </c>
      <c r="B126" s="557" t="s">
        <v>429</v>
      </c>
      <c r="C126" s="558">
        <v>501010209</v>
      </c>
      <c r="D126" s="558" t="s">
        <v>546</v>
      </c>
      <c r="E126" s="559" t="s">
        <v>6</v>
      </c>
      <c r="F126" s="559" t="s">
        <v>115</v>
      </c>
      <c r="G126" s="131">
        <f>IF(F126="I",IFERROR(VLOOKUP(C126,'BG 2021'!A:C,3,FALSE),0),0)</f>
        <v>12500000</v>
      </c>
      <c r="H126" s="557" t="s">
        <v>429</v>
      </c>
      <c r="I126" s="115">
        <f>IF(F126="I",IFERROR(VLOOKUP(C126,'BG 2021'!A:D,4,FALSE),0),0)</f>
        <v>1817.27</v>
      </c>
      <c r="J126" s="115"/>
      <c r="K126" s="131">
        <f>IF(F126="I",IFERROR(VLOOKUP(C126,'BG 2020'!A:C,3,FALSE),0),0)</f>
        <v>0</v>
      </c>
      <c r="L126" s="115"/>
      <c r="M126" s="115">
        <f>IF(F126="I",IFERROR(VLOOKUP(C126,'BG 2020'!A:D,4,FALSE),0),0)</f>
        <v>0</v>
      </c>
    </row>
    <row r="127" spans="1:13" ht="12.75" customHeight="1">
      <c r="A127" s="557" t="s">
        <v>95</v>
      </c>
      <c r="B127" s="557" t="s">
        <v>171</v>
      </c>
      <c r="C127" s="558">
        <v>501010210</v>
      </c>
      <c r="D127" s="558" t="s">
        <v>560</v>
      </c>
      <c r="E127" s="559" t="s">
        <v>76</v>
      </c>
      <c r="F127" s="559" t="s">
        <v>115</v>
      </c>
      <c r="G127" s="131">
        <f>IF(F127="I",IFERROR(VLOOKUP(C127,'BG 2021'!A:C,3,FALSE),0),0)</f>
        <v>16554207</v>
      </c>
      <c r="H127" s="557" t="s">
        <v>171</v>
      </c>
      <c r="I127" s="115">
        <f>IF(F127="I",IFERROR(VLOOKUP(C127,'BG 2021'!A:D,4,FALSE),0),0)</f>
        <v>2400</v>
      </c>
      <c r="J127" s="115"/>
      <c r="K127" s="131">
        <f>IF(F127="I",IFERROR(VLOOKUP(C127,'BG 2020'!A:C,3,FALSE),0),0)</f>
        <v>0</v>
      </c>
      <c r="L127" s="115"/>
      <c r="M127" s="115">
        <f>IF(F127="I",IFERROR(VLOOKUP(C127,'BG 2020'!A:D,4,FALSE),0),0)</f>
        <v>0</v>
      </c>
    </row>
    <row r="128" spans="1:13" ht="12.75" customHeight="1">
      <c r="A128" s="557" t="s">
        <v>95</v>
      </c>
      <c r="B128" s="557" t="s">
        <v>171</v>
      </c>
      <c r="C128" s="558">
        <v>501010211</v>
      </c>
      <c r="D128" s="558" t="s">
        <v>561</v>
      </c>
      <c r="E128" s="559" t="s">
        <v>76</v>
      </c>
      <c r="F128" s="559" t="s">
        <v>115</v>
      </c>
      <c r="G128" s="131">
        <f>IF(F128="I",IFERROR(VLOOKUP(C128,'BG 2021'!A:C,3,FALSE),0),0)</f>
        <v>55180690</v>
      </c>
      <c r="H128" s="557" t="s">
        <v>171</v>
      </c>
      <c r="I128" s="115">
        <f>IF(F128="I",IFERROR(VLOOKUP(C128,'BG 2021'!A:D,4,FALSE),0),0)</f>
        <v>8000</v>
      </c>
      <c r="J128" s="115"/>
      <c r="K128" s="131">
        <f>IF(F128="I",IFERROR(VLOOKUP(C128,'BG 2020'!A:C,3,FALSE),0),0)</f>
        <v>0</v>
      </c>
      <c r="L128" s="115"/>
      <c r="M128" s="115">
        <f>IF(F128="I",IFERROR(VLOOKUP(C128,'BG 2020'!A:D,4,FALSE),0),0)</f>
        <v>0</v>
      </c>
    </row>
    <row r="129" spans="1:13" ht="12.75" customHeight="1">
      <c r="A129" s="557" t="s">
        <v>95</v>
      </c>
      <c r="B129" s="557" t="s">
        <v>171</v>
      </c>
      <c r="C129" s="558">
        <v>501010212</v>
      </c>
      <c r="D129" s="558" t="s">
        <v>562</v>
      </c>
      <c r="E129" s="559" t="s">
        <v>76</v>
      </c>
      <c r="F129" s="559" t="s">
        <v>115</v>
      </c>
      <c r="G129" s="131">
        <f>IF(F129="I",IFERROR(VLOOKUP(C129,'BG 2021'!A:C,3,FALSE),0),0)</f>
        <v>11036138</v>
      </c>
      <c r="H129" s="557" t="s">
        <v>171</v>
      </c>
      <c r="I129" s="115">
        <f>IF(F129="I",IFERROR(VLOOKUP(C129,'BG 2021'!A:D,4,FALSE),0),0)</f>
        <v>1600</v>
      </c>
      <c r="J129" s="115"/>
      <c r="K129" s="131">
        <f>IF(F129="I",IFERROR(VLOOKUP(C129,'BG 2020'!A:C,3,FALSE),0),0)</f>
        <v>0</v>
      </c>
      <c r="L129" s="115"/>
      <c r="M129" s="115">
        <f>IF(F129="I",IFERROR(VLOOKUP(C129,'BG 2020'!A:D,4,FALSE),0),0)</f>
        <v>0</v>
      </c>
    </row>
    <row r="130" spans="1:13" s="119" customFormat="1" ht="12.75" hidden="1" customHeight="1">
      <c r="A130" s="116" t="s">
        <v>95</v>
      </c>
      <c r="B130" s="116"/>
      <c r="C130" s="129">
        <v>5010108</v>
      </c>
      <c r="D130" s="129" t="s">
        <v>531</v>
      </c>
      <c r="E130" s="117" t="s">
        <v>6</v>
      </c>
      <c r="F130" s="117" t="s">
        <v>114</v>
      </c>
      <c r="G130" s="130">
        <v>0</v>
      </c>
      <c r="H130" s="116"/>
      <c r="I130" s="118">
        <v>0</v>
      </c>
      <c r="J130" s="118"/>
      <c r="K130" s="130">
        <v>0</v>
      </c>
      <c r="L130" s="118"/>
      <c r="M130" s="118">
        <v>0</v>
      </c>
    </row>
    <row r="131" spans="1:13" ht="12.75" hidden="1" customHeight="1">
      <c r="A131" s="557" t="s">
        <v>95</v>
      </c>
      <c r="B131" s="557" t="s">
        <v>429</v>
      </c>
      <c r="C131" s="558">
        <v>5010108001</v>
      </c>
      <c r="D131" s="558" t="s">
        <v>532</v>
      </c>
      <c r="E131" s="559" t="s">
        <v>6</v>
      </c>
      <c r="F131" s="559" t="s">
        <v>115</v>
      </c>
      <c r="G131" s="131">
        <f>IF(F131="I",IFERROR(VLOOKUP(C131,'BG 2021'!A:C,3,FALSE),0),0)</f>
        <v>600000</v>
      </c>
      <c r="H131" s="557" t="s">
        <v>429</v>
      </c>
      <c r="I131" s="115">
        <f>IF(F131="I",IFERROR(VLOOKUP(C131,'BG 2021'!A:D,4,FALSE),0),0)</f>
        <v>90.06</v>
      </c>
      <c r="J131" s="115"/>
      <c r="K131" s="131">
        <f>IF(F131="I",IFERROR(VLOOKUP(C131,'BG 2020'!A:C,3,FALSE),0),0)</f>
        <v>0</v>
      </c>
      <c r="L131" s="115"/>
      <c r="M131" s="115">
        <f>IF(F131="I",IFERROR(VLOOKUP(C131,'BG 2020'!A:D,4,FALSE),0),0)</f>
        <v>0</v>
      </c>
    </row>
    <row r="132" spans="1:13" s="119" customFormat="1" ht="12.75" hidden="1" customHeight="1">
      <c r="A132" s="116" t="s">
        <v>95</v>
      </c>
      <c r="B132" s="116"/>
      <c r="C132" s="129">
        <v>5010110</v>
      </c>
      <c r="D132" s="129" t="s">
        <v>197</v>
      </c>
      <c r="E132" s="117" t="s">
        <v>6</v>
      </c>
      <c r="F132" s="117" t="s">
        <v>114</v>
      </c>
      <c r="G132" s="130">
        <v>0</v>
      </c>
      <c r="H132" s="116"/>
      <c r="I132" s="118">
        <v>0</v>
      </c>
      <c r="J132" s="118"/>
      <c r="K132" s="130">
        <v>0</v>
      </c>
      <c r="L132" s="118"/>
      <c r="M132" s="118">
        <v>0</v>
      </c>
    </row>
    <row r="133" spans="1:13" ht="12.75" hidden="1" customHeight="1">
      <c r="A133" s="557" t="s">
        <v>95</v>
      </c>
      <c r="B133" s="557" t="s">
        <v>429</v>
      </c>
      <c r="C133" s="558">
        <v>5010110006</v>
      </c>
      <c r="D133" s="558" t="s">
        <v>198</v>
      </c>
      <c r="E133" s="559" t="s">
        <v>6</v>
      </c>
      <c r="F133" s="559" t="s">
        <v>115</v>
      </c>
      <c r="G133" s="131">
        <f>IF(F133="I",IFERROR(VLOOKUP(C133,'BG 2021'!A:C,3,FALSE),0),0)</f>
        <v>954259</v>
      </c>
      <c r="H133" s="557" t="s">
        <v>429</v>
      </c>
      <c r="I133" s="115">
        <f>IF(F133="I",IFERROR(VLOOKUP(C133,'BG 2021'!A:D,4,FALSE),0),0)</f>
        <v>146.63999999999999</v>
      </c>
      <c r="J133" s="115"/>
      <c r="K133" s="131">
        <f>IF(F133="I",IFERROR(VLOOKUP(C133,'BG 2020'!A:C,3,FALSE),0),0)</f>
        <v>75906</v>
      </c>
      <c r="L133" s="115"/>
      <c r="M133" s="115">
        <f>IF(F133="I",IFERROR(VLOOKUP(C133,'BG 2020'!A:D,4,FALSE),0),0)</f>
        <v>10.86</v>
      </c>
    </row>
    <row r="134" spans="1:13" ht="12.75" hidden="1" customHeight="1">
      <c r="A134" s="557" t="s">
        <v>95</v>
      </c>
      <c r="B134" s="557" t="s">
        <v>14</v>
      </c>
      <c r="C134" s="558">
        <v>5010110001</v>
      </c>
      <c r="D134" s="558" t="s">
        <v>344</v>
      </c>
      <c r="E134" s="559" t="s">
        <v>6</v>
      </c>
      <c r="F134" s="559" t="s">
        <v>115</v>
      </c>
      <c r="G134" s="131">
        <f>IF(F134="I",IFERROR(VLOOKUP(C134,'BG 2021'!A:C,3,FALSE),0),0)</f>
        <v>223028336</v>
      </c>
      <c r="H134" s="557" t="s">
        <v>14</v>
      </c>
      <c r="I134" s="115">
        <f>IF(F134="I",IFERROR(VLOOKUP(C134,'BG 2021'!A:D,4,FALSE),0),0)</f>
        <v>32773.620000000003</v>
      </c>
      <c r="J134" s="115"/>
      <c r="K134" s="131">
        <f>IF(F134="I",IFERROR(VLOOKUP(C134,'BG 2020'!A:C,3,FALSE),0),0)</f>
        <v>11958872</v>
      </c>
      <c r="L134" s="115"/>
      <c r="M134" s="115">
        <f>IF(F134="I",IFERROR(VLOOKUP(C134,'BG 2020'!A:D,4,FALSE),0),0)</f>
        <v>1705.21</v>
      </c>
    </row>
    <row r="135" spans="1:13" ht="12.75" hidden="1" customHeight="1">
      <c r="A135" s="557" t="s">
        <v>95</v>
      </c>
      <c r="B135" s="557" t="s">
        <v>426</v>
      </c>
      <c r="C135" s="558">
        <v>5010110002</v>
      </c>
      <c r="D135" s="558" t="s">
        <v>483</v>
      </c>
      <c r="E135" s="559" t="s">
        <v>6</v>
      </c>
      <c r="F135" s="559" t="s">
        <v>115</v>
      </c>
      <c r="G135" s="131">
        <f>IF(F135="I",IFERROR(VLOOKUP(C135,'BG 2021'!A:C,3,FALSE),0),0)</f>
        <v>15661727</v>
      </c>
      <c r="H135" s="557" t="s">
        <v>426</v>
      </c>
      <c r="I135" s="115">
        <f>IF(F135="I",IFERROR(VLOOKUP(C135,'BG 2021'!A:D,4,FALSE),0),0)</f>
        <v>2494.89</v>
      </c>
      <c r="J135" s="115"/>
      <c r="K135" s="131">
        <f>IF(F135="I",IFERROR(VLOOKUP(C135,'BG 2020'!A:C,3,FALSE),0),0)</f>
        <v>0</v>
      </c>
      <c r="L135" s="115"/>
      <c r="M135" s="115">
        <f>IF(F135="I",IFERROR(VLOOKUP(C135,'BG 2020'!A:D,4,FALSE),0),0)</f>
        <v>0</v>
      </c>
    </row>
    <row r="136" spans="1:13" ht="12.75" hidden="1" customHeight="1">
      <c r="A136" s="557" t="s">
        <v>95</v>
      </c>
      <c r="B136" s="557" t="s">
        <v>429</v>
      </c>
      <c r="C136" s="558">
        <v>5010110003</v>
      </c>
      <c r="D136" s="558" t="s">
        <v>484</v>
      </c>
      <c r="E136" s="559" t="s">
        <v>6</v>
      </c>
      <c r="F136" s="559" t="s">
        <v>115</v>
      </c>
      <c r="G136" s="131">
        <f>IF(F136="I",IFERROR(VLOOKUP(C136,'BG 2021'!A:C,3,FALSE),0),0)</f>
        <v>8538600</v>
      </c>
      <c r="H136" s="557" t="s">
        <v>429</v>
      </c>
      <c r="I136" s="115">
        <f>IF(F136="I",IFERROR(VLOOKUP(C136,'BG 2021'!A:D,4,FALSE),0),0)</f>
        <v>1233.42</v>
      </c>
      <c r="J136" s="115"/>
      <c r="K136" s="131">
        <f>IF(F136="I",IFERROR(VLOOKUP(C136,'BG 2020'!A:C,3,FALSE),0),0)</f>
        <v>0</v>
      </c>
      <c r="L136" s="115"/>
      <c r="M136" s="115">
        <f>IF(F136="I",IFERROR(VLOOKUP(C136,'BG 2020'!A:D,4,FALSE),0),0)</f>
        <v>0</v>
      </c>
    </row>
    <row r="137" spans="1:13" ht="12.75" hidden="1" customHeight="1">
      <c r="A137" s="557" t="s">
        <v>95</v>
      </c>
      <c r="B137" s="557" t="s">
        <v>429</v>
      </c>
      <c r="C137" s="558">
        <v>5010110005</v>
      </c>
      <c r="D137" s="558" t="s">
        <v>485</v>
      </c>
      <c r="E137" s="559" t="s">
        <v>6</v>
      </c>
      <c r="F137" s="559" t="s">
        <v>115</v>
      </c>
      <c r="G137" s="131">
        <f>IF(F137="I",IFERROR(VLOOKUP(C137,'BG 2021'!A:C,3,FALSE),0),0)</f>
        <v>2266050</v>
      </c>
      <c r="H137" s="557" t="s">
        <v>429</v>
      </c>
      <c r="I137" s="115">
        <f>IF(F137="I",IFERROR(VLOOKUP(C137,'BG 2021'!A:D,4,FALSE),0),0)</f>
        <v>330.53</v>
      </c>
      <c r="J137" s="115"/>
      <c r="K137" s="131">
        <f>IF(F137="I",IFERROR(VLOOKUP(C137,'BG 2020'!A:C,3,FALSE),0),0)</f>
        <v>0</v>
      </c>
      <c r="L137" s="115"/>
      <c r="M137" s="115">
        <f>IF(F137="I",IFERROR(VLOOKUP(C137,'BG 2020'!A:D,4,FALSE),0),0)</f>
        <v>0</v>
      </c>
    </row>
    <row r="138" spans="1:13" ht="12.75" hidden="1" customHeight="1">
      <c r="A138" s="557" t="s">
        <v>95</v>
      </c>
      <c r="B138" s="557" t="s">
        <v>426</v>
      </c>
      <c r="C138" s="558">
        <v>5010110009</v>
      </c>
      <c r="D138" s="558" t="s">
        <v>533</v>
      </c>
      <c r="E138" s="559" t="s">
        <v>6</v>
      </c>
      <c r="F138" s="559" t="s">
        <v>115</v>
      </c>
      <c r="G138" s="131">
        <f>IF(F138="I",IFERROR(VLOOKUP(C138,'BG 2021'!A:C,3,FALSE),0),0)</f>
        <v>15285122</v>
      </c>
      <c r="H138" s="557" t="s">
        <v>426</v>
      </c>
      <c r="I138" s="115">
        <f>IF(F138="I",IFERROR(VLOOKUP(C138,'BG 2021'!A:D,4,FALSE),0),0)</f>
        <v>2255.16</v>
      </c>
      <c r="J138" s="115"/>
      <c r="K138" s="131">
        <f>IF(F138="I",IFERROR(VLOOKUP(C138,'BG 2020'!A:C,3,FALSE),0),0)</f>
        <v>0</v>
      </c>
      <c r="L138" s="115"/>
      <c r="M138" s="115">
        <f>IF(F138="I",IFERROR(VLOOKUP(C138,'BG 2020'!A:D,4,FALSE),0),0)</f>
        <v>0</v>
      </c>
    </row>
    <row r="139" spans="1:13" s="119" customFormat="1" ht="12.75" hidden="1" customHeight="1">
      <c r="A139" s="116" t="s">
        <v>95</v>
      </c>
      <c r="B139" s="116"/>
      <c r="C139" s="129">
        <v>5010112</v>
      </c>
      <c r="D139" s="129" t="s">
        <v>199</v>
      </c>
      <c r="E139" s="117" t="s">
        <v>6</v>
      </c>
      <c r="F139" s="117" t="s">
        <v>114</v>
      </c>
      <c r="G139" s="130">
        <v>0</v>
      </c>
      <c r="H139" s="116"/>
      <c r="I139" s="118">
        <v>0</v>
      </c>
      <c r="J139" s="118"/>
      <c r="K139" s="130">
        <v>0</v>
      </c>
      <c r="L139" s="118"/>
      <c r="M139" s="118">
        <v>0</v>
      </c>
    </row>
    <row r="140" spans="1:13" ht="12.75" hidden="1" customHeight="1">
      <c r="A140" s="557" t="s">
        <v>95</v>
      </c>
      <c r="B140" s="557" t="s">
        <v>429</v>
      </c>
      <c r="C140" s="558">
        <v>5010112001</v>
      </c>
      <c r="D140" s="558" t="s">
        <v>200</v>
      </c>
      <c r="E140" s="559" t="s">
        <v>6</v>
      </c>
      <c r="F140" s="559" t="s">
        <v>115</v>
      </c>
      <c r="G140" s="131">
        <f>IF(F140="I",IFERROR(VLOOKUP(C140,'BG 2021'!A:C,3,FALSE),0),0)</f>
        <v>156818</v>
      </c>
      <c r="H140" s="557" t="s">
        <v>429</v>
      </c>
      <c r="I140" s="115">
        <f>IF(F140="I",IFERROR(VLOOKUP(C140,'BG 2021'!A:D,4,FALSE),0),0)</f>
        <v>23.13</v>
      </c>
      <c r="J140" s="115"/>
      <c r="K140" s="131">
        <f>IF(F140="I",IFERROR(VLOOKUP(C140,'BG 2020'!A:C,3,FALSE),0),0)</f>
        <v>181818</v>
      </c>
      <c r="L140" s="115"/>
      <c r="M140" s="115">
        <f>IF(F140="I",IFERROR(VLOOKUP(C140,'BG 2020'!A:D,4,FALSE),0),0)</f>
        <v>25.92</v>
      </c>
    </row>
    <row r="141" spans="1:13" s="119" customFormat="1" ht="12.75" hidden="1" customHeight="1">
      <c r="A141" s="116" t="s">
        <v>95</v>
      </c>
      <c r="B141" s="116"/>
      <c r="C141" s="129">
        <v>5010113</v>
      </c>
      <c r="D141" s="129" t="s">
        <v>486</v>
      </c>
      <c r="E141" s="117" t="s">
        <v>6</v>
      </c>
      <c r="F141" s="117" t="s">
        <v>114</v>
      </c>
      <c r="G141" s="130">
        <v>0</v>
      </c>
      <c r="H141" s="116"/>
      <c r="I141" s="118">
        <v>0</v>
      </c>
      <c r="J141" s="118"/>
      <c r="K141" s="130">
        <v>0</v>
      </c>
      <c r="L141" s="118"/>
      <c r="M141" s="118">
        <v>0</v>
      </c>
    </row>
    <row r="142" spans="1:13" ht="12.75" hidden="1" customHeight="1">
      <c r="A142" s="557" t="s">
        <v>95</v>
      </c>
      <c r="B142" s="557" t="s">
        <v>429</v>
      </c>
      <c r="C142" s="558">
        <v>5010113003</v>
      </c>
      <c r="D142" s="558" t="s">
        <v>487</v>
      </c>
      <c r="E142" s="559" t="s">
        <v>6</v>
      </c>
      <c r="F142" s="559" t="s">
        <v>115</v>
      </c>
      <c r="G142" s="131">
        <f>IF(F142="I",IFERROR(VLOOKUP(C142,'BG 2021'!A:C,3,FALSE),0),0)</f>
        <v>166160</v>
      </c>
      <c r="H142" s="557" t="s">
        <v>429</v>
      </c>
      <c r="I142" s="115">
        <f>IF(F142="I",IFERROR(VLOOKUP(C142,'BG 2021'!A:D,4,FALSE),0),0)</f>
        <v>25.09</v>
      </c>
      <c r="J142" s="115"/>
      <c r="K142" s="131">
        <f>IF(F142="I",IFERROR(VLOOKUP(C142,'BG 2020'!A:C,3,FALSE),0),0)</f>
        <v>0</v>
      </c>
      <c r="L142" s="115"/>
      <c r="M142" s="115">
        <f>IF(F142="I",IFERROR(VLOOKUP(C142,'BG 2020'!A:D,4,FALSE),0),0)</f>
        <v>0</v>
      </c>
    </row>
    <row r="143" spans="1:13" ht="12.75" hidden="1" customHeight="1">
      <c r="A143" s="557" t="s">
        <v>95</v>
      </c>
      <c r="B143" s="557" t="s">
        <v>429</v>
      </c>
      <c r="C143" s="558">
        <v>5010113004</v>
      </c>
      <c r="D143" s="558" t="s">
        <v>534</v>
      </c>
      <c r="E143" s="559" t="s">
        <v>6</v>
      </c>
      <c r="F143" s="559" t="s">
        <v>115</v>
      </c>
      <c r="G143" s="131">
        <f>IF(F143="I",IFERROR(VLOOKUP(C143,'BG 2021'!A:C,3,FALSE),0),0)</f>
        <v>819546</v>
      </c>
      <c r="H143" s="557" t="s">
        <v>429</v>
      </c>
      <c r="I143" s="115">
        <f>IF(F143="I",IFERROR(VLOOKUP(C143,'BG 2021'!A:D,4,FALSE),0),0)</f>
        <v>125.62</v>
      </c>
      <c r="J143" s="115"/>
      <c r="K143" s="131">
        <f>IF(F143="I",IFERROR(VLOOKUP(C143,'BG 2020'!A:C,3,FALSE),0),0)</f>
        <v>0</v>
      </c>
      <c r="L143" s="115"/>
      <c r="M143" s="115">
        <f>IF(F143="I",IFERROR(VLOOKUP(C143,'BG 2020'!A:D,4,FALSE),0),0)</f>
        <v>0</v>
      </c>
    </row>
    <row r="144" spans="1:13" ht="12.75" customHeight="1">
      <c r="A144" s="557" t="s">
        <v>95</v>
      </c>
      <c r="B144" s="557" t="s">
        <v>428</v>
      </c>
      <c r="C144" s="558">
        <v>5010113005</v>
      </c>
      <c r="D144" s="558" t="s">
        <v>547</v>
      </c>
      <c r="E144" s="559" t="s">
        <v>6</v>
      </c>
      <c r="F144" s="559" t="s">
        <v>115</v>
      </c>
      <c r="G144" s="131">
        <f>IF(F144="I",IFERROR(VLOOKUP(C144,'BG 2021'!A:C,3,FALSE),0),0)</f>
        <v>110</v>
      </c>
      <c r="H144" s="557" t="s">
        <v>428</v>
      </c>
      <c r="I144" s="115">
        <f>IF(F144="I",IFERROR(VLOOKUP(C144,'BG 2021'!A:D,4,FALSE),0),0)</f>
        <v>0.03</v>
      </c>
      <c r="J144" s="115"/>
      <c r="K144" s="131">
        <f>IF(F144="I",IFERROR(VLOOKUP(C144,'BG 2020'!A:C,3,FALSE),0),0)</f>
        <v>0</v>
      </c>
      <c r="L144" s="115"/>
      <c r="M144" s="115">
        <f>IF(F144="I",IFERROR(VLOOKUP(C144,'BG 2020'!A:D,4,FALSE),0),0)</f>
        <v>0</v>
      </c>
    </row>
    <row r="145" spans="1:13" ht="12.75" hidden="1" customHeight="1">
      <c r="A145" s="557" t="s">
        <v>95</v>
      </c>
      <c r="B145" s="557" t="s">
        <v>429</v>
      </c>
      <c r="C145" s="558">
        <v>5010113006</v>
      </c>
      <c r="D145" s="558" t="s">
        <v>563</v>
      </c>
      <c r="E145" s="559" t="s">
        <v>6</v>
      </c>
      <c r="F145" s="559" t="s">
        <v>115</v>
      </c>
      <c r="G145" s="131">
        <f>IF(F145="I",IFERROR(VLOOKUP(C145,'BG 2021'!A:C,3,FALSE),0),0)</f>
        <v>318182</v>
      </c>
      <c r="H145" s="557" t="s">
        <v>429</v>
      </c>
      <c r="I145" s="115">
        <f>IF(F145="I",IFERROR(VLOOKUP(C145,'BG 2021'!A:D,4,FALSE),0),0)</f>
        <v>46.29</v>
      </c>
      <c r="J145" s="115"/>
      <c r="K145" s="131">
        <f>IF(F145="I",IFERROR(VLOOKUP(C145,'BG 2020'!A:C,3,FALSE),0),0)</f>
        <v>0</v>
      </c>
      <c r="L145" s="115"/>
      <c r="M145" s="115">
        <f>IF(F145="I",IFERROR(VLOOKUP(C145,'BG 2020'!A:D,4,FALSE),0),0)</f>
        <v>0</v>
      </c>
    </row>
    <row r="146" spans="1:13" ht="12.75" hidden="1" customHeight="1">
      <c r="A146" s="557" t="s">
        <v>95</v>
      </c>
      <c r="B146" s="557" t="s">
        <v>429</v>
      </c>
      <c r="C146" s="558">
        <v>5010113007</v>
      </c>
      <c r="D146" s="558" t="s">
        <v>564</v>
      </c>
      <c r="E146" s="559" t="s">
        <v>6</v>
      </c>
      <c r="F146" s="559" t="s">
        <v>115</v>
      </c>
      <c r="G146" s="131">
        <f>IF(F146="I",IFERROR(VLOOKUP(C146,'BG 2021'!A:C,3,FALSE),0),0)</f>
        <v>10978626</v>
      </c>
      <c r="H146" s="557" t="s">
        <v>429</v>
      </c>
      <c r="I146" s="115">
        <f>IF(F146="I",IFERROR(VLOOKUP(C146,'BG 2021'!A:D,4,FALSE),0),0)</f>
        <v>1617.98</v>
      </c>
      <c r="J146" s="115"/>
      <c r="K146" s="131">
        <f>IF(F146="I",IFERROR(VLOOKUP(C146,'BG 2020'!A:C,3,FALSE),0),0)</f>
        <v>0</v>
      </c>
      <c r="L146" s="115"/>
      <c r="M146" s="115">
        <f>IF(F146="I",IFERROR(VLOOKUP(C146,'BG 2020'!A:D,4,FALSE),0),0)</f>
        <v>0</v>
      </c>
    </row>
    <row r="147" spans="1:13" s="119" customFormat="1" ht="12.75" hidden="1" customHeight="1">
      <c r="A147" s="116" t="s">
        <v>95</v>
      </c>
      <c r="B147" s="116"/>
      <c r="C147" s="129">
        <v>5010115</v>
      </c>
      <c r="D147" s="129" t="s">
        <v>201</v>
      </c>
      <c r="E147" s="117" t="s">
        <v>6</v>
      </c>
      <c r="F147" s="117" t="s">
        <v>114</v>
      </c>
      <c r="G147" s="130">
        <v>0</v>
      </c>
      <c r="H147" s="116"/>
      <c r="I147" s="118">
        <v>0</v>
      </c>
      <c r="J147" s="118"/>
      <c r="K147" s="130">
        <v>0</v>
      </c>
      <c r="L147" s="118"/>
      <c r="M147" s="118">
        <v>0</v>
      </c>
    </row>
    <row r="148" spans="1:13" ht="12.75" hidden="1" customHeight="1">
      <c r="A148" s="557" t="s">
        <v>95</v>
      </c>
      <c r="B148" s="557" t="s">
        <v>429</v>
      </c>
      <c r="C148" s="558">
        <v>5010115001</v>
      </c>
      <c r="D148" s="558" t="s">
        <v>75</v>
      </c>
      <c r="E148" s="559" t="s">
        <v>6</v>
      </c>
      <c r="F148" s="559" t="s">
        <v>115</v>
      </c>
      <c r="G148" s="131">
        <f>IF(F148="I",IFERROR(VLOOKUP(C148,'BG 2021'!A:C,3,FALSE),0),0)</f>
        <v>8908123</v>
      </c>
      <c r="H148" s="557" t="s">
        <v>429</v>
      </c>
      <c r="I148" s="115">
        <f>IF(F148="I",IFERROR(VLOOKUP(C148,'BG 2021'!A:D,4,FALSE),0),0)</f>
        <v>1314.66</v>
      </c>
      <c r="J148" s="115"/>
      <c r="K148" s="131">
        <f>IF(F148="I",IFERROR(VLOOKUP(C148,'BG 2020'!A:C,3,FALSE),0),0)</f>
        <v>55000</v>
      </c>
      <c r="L148" s="115"/>
      <c r="M148" s="115">
        <f>IF(F148="I",IFERROR(VLOOKUP(C148,'BG 2020'!A:D,4,FALSE),0),0)</f>
        <v>7.95</v>
      </c>
    </row>
    <row r="149" spans="1:13" s="119" customFormat="1" ht="12.75" hidden="1" customHeight="1">
      <c r="A149" s="116" t="s">
        <v>95</v>
      </c>
      <c r="B149" s="116"/>
      <c r="C149" s="129">
        <v>50102</v>
      </c>
      <c r="D149" s="129" t="s">
        <v>535</v>
      </c>
      <c r="E149" s="117" t="s">
        <v>6</v>
      </c>
      <c r="F149" s="117" t="s">
        <v>114</v>
      </c>
      <c r="G149" s="130">
        <v>0</v>
      </c>
      <c r="H149" s="116"/>
      <c r="I149" s="118">
        <v>0</v>
      </c>
      <c r="J149" s="118"/>
      <c r="K149" s="130">
        <v>0</v>
      </c>
      <c r="L149" s="118"/>
      <c r="M149" s="118">
        <v>0</v>
      </c>
    </row>
    <row r="150" spans="1:13" s="119" customFormat="1" ht="12.75" hidden="1" customHeight="1">
      <c r="A150" s="116" t="s">
        <v>95</v>
      </c>
      <c r="B150" s="116"/>
      <c r="C150" s="129">
        <v>5010202</v>
      </c>
      <c r="D150" s="129" t="s">
        <v>536</v>
      </c>
      <c r="E150" s="117" t="s">
        <v>6</v>
      </c>
      <c r="F150" s="117" t="s">
        <v>114</v>
      </c>
      <c r="G150" s="130">
        <v>0</v>
      </c>
      <c r="H150" s="116"/>
      <c r="I150" s="118">
        <v>0</v>
      </c>
      <c r="J150" s="118"/>
      <c r="K150" s="130">
        <v>0</v>
      </c>
      <c r="L150" s="118"/>
      <c r="M150" s="118">
        <v>0</v>
      </c>
    </row>
    <row r="151" spans="1:13" ht="12.75" customHeight="1">
      <c r="A151" s="557" t="s">
        <v>95</v>
      </c>
      <c r="B151" s="557" t="s">
        <v>171</v>
      </c>
      <c r="C151" s="558">
        <v>5010202001</v>
      </c>
      <c r="D151" s="558" t="s">
        <v>537</v>
      </c>
      <c r="E151" s="559" t="s">
        <v>6</v>
      </c>
      <c r="F151" s="559" t="s">
        <v>115</v>
      </c>
      <c r="G151" s="131">
        <f>IF(F151="I",IFERROR(VLOOKUP(C151,'BG 2021'!A:C,3,FALSE),0),0)</f>
        <v>260165880</v>
      </c>
      <c r="H151" s="557" t="s">
        <v>171</v>
      </c>
      <c r="I151" s="115">
        <f>IF(F151="I",IFERROR(VLOOKUP(C151,'BG 2021'!A:D,4,FALSE),0),0)</f>
        <v>37791.660000000003</v>
      </c>
      <c r="J151" s="115"/>
      <c r="K151" s="131">
        <f>IF(F151="I",IFERROR(VLOOKUP(C151,'BG 2020'!A:C,3,FALSE),0),0)</f>
        <v>0</v>
      </c>
      <c r="L151" s="115"/>
      <c r="M151" s="115">
        <f>IF(F151="I",IFERROR(VLOOKUP(C151,'BG 2020'!A:D,4,FALSE),0),0)</f>
        <v>0</v>
      </c>
    </row>
    <row r="152" spans="1:13" s="119" customFormat="1" ht="12.75" hidden="1" customHeight="1">
      <c r="A152" s="116" t="s">
        <v>95</v>
      </c>
      <c r="B152" s="116"/>
      <c r="C152" s="129">
        <v>50103</v>
      </c>
      <c r="D152" s="129" t="s">
        <v>74</v>
      </c>
      <c r="E152" s="117" t="s">
        <v>6</v>
      </c>
      <c r="F152" s="117" t="s">
        <v>114</v>
      </c>
      <c r="G152" s="130">
        <v>0</v>
      </c>
      <c r="H152" s="116"/>
      <c r="I152" s="118">
        <v>0</v>
      </c>
      <c r="J152" s="118"/>
      <c r="K152" s="130">
        <v>0</v>
      </c>
      <c r="L152" s="118"/>
      <c r="M152" s="118">
        <v>0</v>
      </c>
    </row>
    <row r="153" spans="1:13" s="119" customFormat="1" ht="12.75" hidden="1" customHeight="1">
      <c r="A153" s="116" t="s">
        <v>95</v>
      </c>
      <c r="B153" s="116"/>
      <c r="C153" s="129">
        <v>5010301</v>
      </c>
      <c r="D153" s="129" t="s">
        <v>202</v>
      </c>
      <c r="E153" s="117" t="s">
        <v>6</v>
      </c>
      <c r="F153" s="117" t="s">
        <v>114</v>
      </c>
      <c r="G153" s="130">
        <v>0</v>
      </c>
      <c r="H153" s="116"/>
      <c r="I153" s="118">
        <v>0</v>
      </c>
      <c r="J153" s="118"/>
      <c r="K153" s="130">
        <v>0</v>
      </c>
      <c r="L153" s="118"/>
      <c r="M153" s="118">
        <v>0</v>
      </c>
    </row>
    <row r="154" spans="1:13" ht="12.75" customHeight="1">
      <c r="A154" s="557" t="s">
        <v>95</v>
      </c>
      <c r="B154" s="557" t="s">
        <v>171</v>
      </c>
      <c r="C154" s="558">
        <v>5010301005</v>
      </c>
      <c r="D154" s="558" t="s">
        <v>203</v>
      </c>
      <c r="E154" s="559" t="s">
        <v>6</v>
      </c>
      <c r="F154" s="559" t="s">
        <v>115</v>
      </c>
      <c r="G154" s="131">
        <f>IF(F154="I",IFERROR(VLOOKUP(C154,'BG 2021'!A:C,3,FALSE),0),0)</f>
        <v>0</v>
      </c>
      <c r="H154" s="557" t="s">
        <v>171</v>
      </c>
      <c r="I154" s="115">
        <f>IF(F154="I",IFERROR(VLOOKUP(C154,'BG 2021'!A:D,4,FALSE),0),0)</f>
        <v>0</v>
      </c>
      <c r="J154" s="115"/>
      <c r="K154" s="131">
        <f>IF(F154="I",IFERROR(VLOOKUP(C154,'BG 2020'!A:C,3,FALSE),0),0)</f>
        <v>244508</v>
      </c>
      <c r="L154" s="115"/>
      <c r="M154" s="115">
        <f>IF(F154="I",IFERROR(VLOOKUP(C154,'BG 2020'!A:D,4,FALSE),0),0)</f>
        <v>35.11</v>
      </c>
    </row>
    <row r="155" spans="1:13" ht="12.75" customHeight="1">
      <c r="A155" s="557" t="s">
        <v>95</v>
      </c>
      <c r="B155" s="557" t="s">
        <v>171</v>
      </c>
      <c r="C155" s="558">
        <v>5010301008</v>
      </c>
      <c r="D155" s="558" t="s">
        <v>204</v>
      </c>
      <c r="E155" s="559" t="s">
        <v>6</v>
      </c>
      <c r="F155" s="559" t="s">
        <v>115</v>
      </c>
      <c r="G155" s="131">
        <f>IF(F155="I",IFERROR(VLOOKUP(C155,'BG 2021'!A:C,3,FALSE),0),0)</f>
        <v>0</v>
      </c>
      <c r="H155" s="557" t="s">
        <v>171</v>
      </c>
      <c r="I155" s="115">
        <f>IF(F155="I",IFERROR(VLOOKUP(C155,'BG 2021'!A:D,4,FALSE),0),0)</f>
        <v>0</v>
      </c>
      <c r="J155" s="115"/>
      <c r="K155" s="131">
        <f>IF(F155="I",IFERROR(VLOOKUP(C155,'BG 2020'!A:C,3,FALSE),0),0)</f>
        <v>61126</v>
      </c>
      <c r="L155" s="115"/>
      <c r="M155" s="115">
        <f>IF(F155="I",IFERROR(VLOOKUP(C155,'BG 2020'!A:D,4,FALSE),0),0)</f>
        <v>8.7799999999999994</v>
      </c>
    </row>
    <row r="156" spans="1:13" ht="12.75" customHeight="1">
      <c r="A156" s="557" t="s">
        <v>95</v>
      </c>
      <c r="B156" s="557" t="s">
        <v>171</v>
      </c>
      <c r="C156" s="558">
        <v>5010301003</v>
      </c>
      <c r="D156" s="558" t="s">
        <v>345</v>
      </c>
      <c r="E156" s="559" t="s">
        <v>6</v>
      </c>
      <c r="F156" s="559" t="s">
        <v>115</v>
      </c>
      <c r="G156" s="131">
        <f>IF(F156="I",IFERROR(VLOOKUP(C156,'BG 2021'!A:C,3,FALSE),0),0)</f>
        <v>379558</v>
      </c>
      <c r="H156" s="557" t="s">
        <v>171</v>
      </c>
      <c r="I156" s="115">
        <f>IF(F156="I",IFERROR(VLOOKUP(C156,'BG 2021'!A:D,4,FALSE),0),0)</f>
        <v>55</v>
      </c>
      <c r="J156" s="115"/>
      <c r="K156" s="131">
        <f>IF(F156="I",IFERROR(VLOOKUP(C156,'BG 2020'!A:C,3,FALSE),0),0)</f>
        <v>306125</v>
      </c>
      <c r="L156" s="115"/>
      <c r="M156" s="115">
        <f>IF(F156="I",IFERROR(VLOOKUP(C156,'BG 2020'!A:D,4,FALSE),0),0)</f>
        <v>43.51</v>
      </c>
    </row>
    <row r="157" spans="1:13" ht="12.75" hidden="1" customHeight="1">
      <c r="A157" s="557" t="s">
        <v>95</v>
      </c>
      <c r="B157" s="557" t="s">
        <v>429</v>
      </c>
      <c r="C157" s="558">
        <v>5010301006</v>
      </c>
      <c r="D157" s="558" t="s">
        <v>488</v>
      </c>
      <c r="E157" s="559" t="s">
        <v>6</v>
      </c>
      <c r="F157" s="559" t="s">
        <v>115</v>
      </c>
      <c r="G157" s="131">
        <f>IF(F157="I",IFERROR(VLOOKUP(C157,'BG 2021'!A:C,3,FALSE),0),0)</f>
        <v>3409841</v>
      </c>
      <c r="H157" s="557" t="s">
        <v>429</v>
      </c>
      <c r="I157" s="115">
        <f>IF(F157="I",IFERROR(VLOOKUP(C157,'BG 2021'!A:D,4,FALSE),0),0)</f>
        <v>516.46</v>
      </c>
      <c r="J157" s="115"/>
      <c r="K157" s="131">
        <f>IF(F157="I",IFERROR(VLOOKUP(C157,'BG 2020'!A:C,3,FALSE),0),0)</f>
        <v>0</v>
      </c>
      <c r="L157" s="115"/>
      <c r="M157" s="115">
        <f>IF(F157="I",IFERROR(VLOOKUP(C157,'BG 2020'!A:D,4,FALSE),0),0)</f>
        <v>0</v>
      </c>
    </row>
    <row r="158" spans="1:13" ht="12.75" hidden="1" customHeight="1">
      <c r="A158" s="557" t="s">
        <v>95</v>
      </c>
      <c r="B158" s="557" t="s">
        <v>429</v>
      </c>
      <c r="C158" s="558">
        <v>5010301007</v>
      </c>
      <c r="D158" s="558" t="s">
        <v>489</v>
      </c>
      <c r="E158" s="559" t="s">
        <v>6</v>
      </c>
      <c r="F158" s="559" t="s">
        <v>115</v>
      </c>
      <c r="G158" s="131">
        <f>IF(F158="I",IFERROR(VLOOKUP(C158,'BG 2021'!A:C,3,FALSE),0),0)</f>
        <v>2530200</v>
      </c>
      <c r="H158" s="557" t="s">
        <v>429</v>
      </c>
      <c r="I158" s="115">
        <f>IF(F158="I",IFERROR(VLOOKUP(C158,'BG 2021'!A:D,4,FALSE),0),0)</f>
        <v>375.17</v>
      </c>
      <c r="J158" s="115"/>
      <c r="K158" s="131">
        <f>IF(F158="I",IFERROR(VLOOKUP(C158,'BG 2020'!A:C,3,FALSE),0),0)</f>
        <v>0</v>
      </c>
      <c r="L158" s="115"/>
      <c r="M158" s="115">
        <f>IF(F158="I",IFERROR(VLOOKUP(C158,'BG 2020'!A:D,4,FALSE),0),0)</f>
        <v>0</v>
      </c>
    </row>
    <row r="159" spans="1:13" s="119" customFormat="1" ht="12.75" hidden="1" customHeight="1">
      <c r="A159" s="116" t="s">
        <v>95</v>
      </c>
      <c r="B159" s="116"/>
      <c r="C159" s="129">
        <v>5010302</v>
      </c>
      <c r="D159" s="129" t="s">
        <v>105</v>
      </c>
      <c r="E159" s="117" t="s">
        <v>6</v>
      </c>
      <c r="F159" s="117" t="s">
        <v>114</v>
      </c>
      <c r="G159" s="130">
        <v>0</v>
      </c>
      <c r="H159" s="116"/>
      <c r="I159" s="118">
        <v>0</v>
      </c>
      <c r="J159" s="118"/>
      <c r="K159" s="130">
        <v>0</v>
      </c>
      <c r="L159" s="118"/>
      <c r="M159" s="118">
        <v>0</v>
      </c>
    </row>
    <row r="160" spans="1:13" ht="12.75" hidden="1" customHeight="1">
      <c r="A160" s="557" t="s">
        <v>95</v>
      </c>
      <c r="B160" s="557" t="s">
        <v>429</v>
      </c>
      <c r="C160" s="558">
        <v>5010302001</v>
      </c>
      <c r="D160" s="558" t="s">
        <v>205</v>
      </c>
      <c r="E160" s="559" t="s">
        <v>6</v>
      </c>
      <c r="F160" s="559" t="s">
        <v>115</v>
      </c>
      <c r="G160" s="131">
        <f>IF(F160="I",IFERROR(VLOOKUP(C160,'BG 2021'!A:C,3,FALSE),0),0)</f>
        <v>108214306</v>
      </c>
      <c r="H160" s="557" t="s">
        <v>429</v>
      </c>
      <c r="I160" s="115">
        <f>IF(F160="I",IFERROR(VLOOKUP(C160,'BG 2021'!A:D,4,FALSE),0),0)</f>
        <v>171923.34</v>
      </c>
      <c r="J160" s="115"/>
      <c r="K160" s="131">
        <f>IF(F160="I",IFERROR(VLOOKUP(C160,'BG 2020'!A:C,3,FALSE),0),0)</f>
        <v>5470184</v>
      </c>
      <c r="L160" s="115"/>
      <c r="M160" s="115">
        <f>IF(F160="I",IFERROR(VLOOKUP(C160,'BG 2020'!A:D,4,FALSE),0),0)</f>
        <v>47471.4</v>
      </c>
    </row>
    <row r="161" spans="1:13" s="119" customFormat="1" ht="12.75" hidden="1" customHeight="1">
      <c r="A161" s="116" t="s">
        <v>95</v>
      </c>
      <c r="B161" s="116"/>
      <c r="C161" s="129">
        <v>502</v>
      </c>
      <c r="D161" s="129" t="s">
        <v>490</v>
      </c>
      <c r="E161" s="117" t="s">
        <v>6</v>
      </c>
      <c r="F161" s="117" t="s">
        <v>114</v>
      </c>
      <c r="G161" s="130">
        <v>0</v>
      </c>
      <c r="H161" s="116"/>
      <c r="I161" s="118">
        <v>0</v>
      </c>
      <c r="J161" s="118"/>
      <c r="K161" s="130">
        <v>0</v>
      </c>
      <c r="L161" s="118"/>
      <c r="M161" s="118">
        <v>0</v>
      </c>
    </row>
    <row r="162" spans="1:13" s="119" customFormat="1" ht="12.75" hidden="1" customHeight="1">
      <c r="A162" s="116" t="s">
        <v>95</v>
      </c>
      <c r="B162" s="116"/>
      <c r="C162" s="129">
        <v>50202</v>
      </c>
      <c r="D162" s="129" t="s">
        <v>491</v>
      </c>
      <c r="E162" s="117" t="s">
        <v>6</v>
      </c>
      <c r="F162" s="117" t="s">
        <v>114</v>
      </c>
      <c r="G162" s="130">
        <v>0</v>
      </c>
      <c r="H162" s="116"/>
      <c r="I162" s="118">
        <v>0</v>
      </c>
      <c r="J162" s="118"/>
      <c r="K162" s="130">
        <v>0</v>
      </c>
      <c r="L162" s="118"/>
      <c r="M162" s="118">
        <v>0</v>
      </c>
    </row>
    <row r="163" spans="1:13" ht="12.75" hidden="1" customHeight="1">
      <c r="A163" s="557" t="s">
        <v>95</v>
      </c>
      <c r="B163" s="557" t="s">
        <v>429</v>
      </c>
      <c r="C163" s="558">
        <v>5020201</v>
      </c>
      <c r="D163" s="558" t="s">
        <v>492</v>
      </c>
      <c r="E163" s="559" t="s">
        <v>6</v>
      </c>
      <c r="F163" s="559" t="s">
        <v>115</v>
      </c>
      <c r="G163" s="131">
        <f>IF(F163="I",IFERROR(VLOOKUP(C163,'BG 2021'!A:C,3,FALSE),0),0)</f>
        <v>79961412</v>
      </c>
      <c r="H163" s="557" t="s">
        <v>429</v>
      </c>
      <c r="I163" s="115">
        <f>IF(F163="I",IFERROR(VLOOKUP(C163,'BG 2021'!A:D,4,FALSE),0),0)</f>
        <v>11838.36</v>
      </c>
      <c r="J163" s="115"/>
      <c r="K163" s="131">
        <f>IF(F163="I",IFERROR(VLOOKUP(C163,'BG 2020'!A:C,3,FALSE),0),0)</f>
        <v>0</v>
      </c>
      <c r="L163" s="115"/>
      <c r="M163" s="115">
        <f>IF(F163="I",IFERROR(VLOOKUP(C163,'BG 2020'!A:D,4,FALSE),0),0)</f>
        <v>0</v>
      </c>
    </row>
    <row r="164" spans="1:13" ht="12.75" hidden="1" customHeight="1">
      <c r="A164" s="557" t="s">
        <v>95</v>
      </c>
      <c r="B164" s="557" t="s">
        <v>429</v>
      </c>
      <c r="C164" s="558">
        <v>5020202</v>
      </c>
      <c r="D164" s="558" t="s">
        <v>493</v>
      </c>
      <c r="E164" s="559" t="s">
        <v>6</v>
      </c>
      <c r="F164" s="559" t="s">
        <v>115</v>
      </c>
      <c r="G164" s="131">
        <f>IF(F164="I",IFERROR(VLOOKUP(C164,'BG 2021'!A:C,3,FALSE),0),0)</f>
        <v>51353196</v>
      </c>
      <c r="H164" s="557" t="s">
        <v>429</v>
      </c>
      <c r="I164" s="115">
        <f>IF(F164="I",IFERROR(VLOOKUP(C164,'BG 2021'!A:D,4,FALSE),0),0)</f>
        <v>7599.99</v>
      </c>
      <c r="J164" s="115"/>
      <c r="K164" s="131">
        <f>IF(F164="I",IFERROR(VLOOKUP(C164,'BG 2020'!A:C,3,FALSE),0),0)</f>
        <v>0</v>
      </c>
      <c r="L164" s="115"/>
      <c r="M164" s="115">
        <f>IF(F164="I",IFERROR(VLOOKUP(C164,'BG 2020'!A:D,4,FALSE),0),0)</f>
        <v>0</v>
      </c>
    </row>
    <row r="165" spans="1:13" s="119" customFormat="1" ht="12.75" hidden="1" customHeight="1">
      <c r="A165" s="116" t="s">
        <v>95</v>
      </c>
      <c r="B165" s="116"/>
      <c r="C165" s="129">
        <v>504</v>
      </c>
      <c r="D165" s="129" t="s">
        <v>206</v>
      </c>
      <c r="E165" s="117" t="s">
        <v>6</v>
      </c>
      <c r="F165" s="117" t="s">
        <v>114</v>
      </c>
      <c r="G165" s="130">
        <v>0</v>
      </c>
      <c r="H165" s="116"/>
      <c r="I165" s="118">
        <v>0</v>
      </c>
      <c r="J165" s="118"/>
      <c r="K165" s="130">
        <v>0</v>
      </c>
      <c r="L165" s="118"/>
      <c r="M165" s="118">
        <v>0</v>
      </c>
    </row>
    <row r="166" spans="1:13" ht="12.75" customHeight="1">
      <c r="A166" s="557" t="s">
        <v>95</v>
      </c>
      <c r="B166" s="557" t="s">
        <v>171</v>
      </c>
      <c r="C166" s="558">
        <v>50401</v>
      </c>
      <c r="D166" s="558" t="s">
        <v>207</v>
      </c>
      <c r="E166" s="559" t="s">
        <v>6</v>
      </c>
      <c r="F166" s="559" t="s">
        <v>115</v>
      </c>
      <c r="G166" s="131">
        <f>IF(F166="I",IFERROR(VLOOKUP(C166,'BG 2021'!A:C,3,FALSE),0),0)</f>
        <v>0</v>
      </c>
      <c r="H166" s="557" t="s">
        <v>171</v>
      </c>
      <c r="I166" s="115">
        <f>IF(F166="I",IFERROR(VLOOKUP(C166,'BG 2021'!A:D,4,FALSE),0),0)</f>
        <v>0</v>
      </c>
      <c r="J166" s="115"/>
      <c r="K166" s="131">
        <f>IF(F166="I",IFERROR(VLOOKUP(C166,'BG 2020'!A:C,3,FALSE),0),0)</f>
        <v>27852605</v>
      </c>
      <c r="L166" s="115"/>
      <c r="M166" s="115">
        <f>IF(F166="I",IFERROR(VLOOKUP(C166,'BG 2020'!A:D,4,FALSE),0),0)</f>
        <v>4031.95</v>
      </c>
    </row>
    <row r="167" spans="1:13" ht="12.75" customHeight="1">
      <c r="A167" s="557" t="s">
        <v>95</v>
      </c>
      <c r="B167" s="557" t="s">
        <v>171</v>
      </c>
      <c r="C167" s="558">
        <v>50402</v>
      </c>
      <c r="D167" s="558" t="s">
        <v>208</v>
      </c>
      <c r="E167" s="559" t="s">
        <v>6</v>
      </c>
      <c r="F167" s="559" t="s">
        <v>115</v>
      </c>
      <c r="G167" s="131">
        <f>IF(F167="I",IFERROR(VLOOKUP(C167,'BG 2021'!A:C,3,FALSE),0),0)</f>
        <v>8194712</v>
      </c>
      <c r="H167" s="557" t="s">
        <v>171</v>
      </c>
      <c r="I167" s="115">
        <f>IF(F167="I",IFERROR(VLOOKUP(C167,'BG 2021'!A:D,4,FALSE),0),0)</f>
        <v>1187.8699999999999</v>
      </c>
      <c r="J167" s="115"/>
      <c r="K167" s="131">
        <f>IF(F167="I",IFERROR(VLOOKUP(C167,'BG 2020'!A:C,3,FALSE),0),0)</f>
        <v>19690750</v>
      </c>
      <c r="L167" s="115"/>
      <c r="M167" s="115">
        <f>IF(F167="I",IFERROR(VLOOKUP(C167,'BG 2020'!A:D,4,FALSE),0),0)</f>
        <v>2830.33</v>
      </c>
    </row>
    <row r="168" spans="1:13">
      <c r="G168" s="120"/>
      <c r="K168" s="120"/>
    </row>
    <row r="169" spans="1:13">
      <c r="E169" s="121" t="s">
        <v>3</v>
      </c>
      <c r="F169" s="121"/>
      <c r="G169" s="122">
        <f>SUMIF(A:A,E169,G:G)</f>
        <v>7724572285</v>
      </c>
      <c r="I169" s="123">
        <f>SUMIF(A:A,E169,I:I)</f>
        <v>1125565.0999999999</v>
      </c>
      <c r="J169" s="124"/>
      <c r="K169" s="122">
        <f>SUMIF(A:A,E169,K:K)</f>
        <v>3626108537</v>
      </c>
      <c r="M169" s="123">
        <f>SUMIF(A:A,E169,M:M)</f>
        <v>528061.46</v>
      </c>
    </row>
    <row r="170" spans="1:13">
      <c r="E170" s="121" t="s">
        <v>8</v>
      </c>
      <c r="F170" s="121"/>
      <c r="G170" s="122">
        <f>SUMIF(A:A,E170,G:G)</f>
        <v>-676580277</v>
      </c>
      <c r="I170" s="123">
        <f>SUMIF(A:A,E170,I:I)</f>
        <v>-98234.5</v>
      </c>
      <c r="J170" s="124"/>
      <c r="K170" s="122">
        <f>SUMIF(A:A,E170,K:K)</f>
        <v>-22088186</v>
      </c>
      <c r="M170" s="123">
        <f t="shared" ref="M170:M171" si="0">SUMIF(A:A,E170,M:M)</f>
        <v>-3181.98</v>
      </c>
    </row>
    <row r="171" spans="1:13">
      <c r="E171" s="121" t="s">
        <v>18</v>
      </c>
      <c r="F171" s="121"/>
      <c r="G171" s="122">
        <f>SUMIF(A:A,E171,G:G)</f>
        <v>-7047992008</v>
      </c>
      <c r="I171" s="123">
        <f>SUMIF(A:A,E171,I:I)</f>
        <v>-1027330.5999999999</v>
      </c>
      <c r="J171" s="124"/>
      <c r="K171" s="122">
        <f t="shared" ref="K171" si="1">SUMIF(A:A,E171,K:K)</f>
        <v>-3604020351</v>
      </c>
      <c r="M171" s="123">
        <f t="shared" si="0"/>
        <v>-524879.48</v>
      </c>
    </row>
    <row r="172" spans="1:13" s="125" customFormat="1" ht="12">
      <c r="C172" s="126"/>
      <c r="D172" s="126"/>
      <c r="E172" s="127" t="s">
        <v>97</v>
      </c>
      <c r="F172" s="127"/>
      <c r="G172" s="125">
        <f>+G169+G170+G171</f>
        <v>0</v>
      </c>
      <c r="H172" s="125" t="s">
        <v>96</v>
      </c>
      <c r="I172" s="125">
        <f>+I169+I170+I171</f>
        <v>0</v>
      </c>
      <c r="K172" s="125">
        <f>+K169+K170+K171</f>
        <v>0</v>
      </c>
      <c r="L172" s="125" t="s">
        <v>96</v>
      </c>
      <c r="M172" s="125">
        <f>+M169+M170+M171</f>
        <v>0</v>
      </c>
    </row>
    <row r="173" spans="1:13">
      <c r="E173" s="121" t="s">
        <v>94</v>
      </c>
      <c r="F173" s="121"/>
      <c r="G173" s="122">
        <f>SUMIF(A:A,E173,G:G)</f>
        <v>-4041357345</v>
      </c>
      <c r="I173" s="128">
        <f>SUMIF(A:A,E173,I:I)</f>
        <v>-699105.46000000008</v>
      </c>
      <c r="J173" s="124"/>
      <c r="K173" s="122">
        <f>SUMIF(A:A,E173,K:K)</f>
        <v>-275505121</v>
      </c>
      <c r="M173" s="128">
        <f>SUMIF(A:A,E173,M:M)</f>
        <v>-53281.57</v>
      </c>
    </row>
    <row r="174" spans="1:13">
      <c r="E174" s="121" t="s">
        <v>95</v>
      </c>
      <c r="F174" s="121"/>
      <c r="G174" s="122">
        <f>SUMIF(A:A,E174,G:G)</f>
        <v>2097385688</v>
      </c>
      <c r="H174" s="122"/>
      <c r="I174" s="128">
        <f>SUMIF(A:A,E174,I:I)</f>
        <v>463724.01</v>
      </c>
      <c r="J174" s="124"/>
      <c r="K174" s="122">
        <f>SUMIF(A:A,E174,K:K)</f>
        <v>171484770</v>
      </c>
      <c r="L174" s="122"/>
      <c r="M174" s="128">
        <f>SUMIF(A:A,E174,M:M)</f>
        <v>71683.789999999994</v>
      </c>
    </row>
    <row r="175" spans="1:13" s="125" customFormat="1" ht="12">
      <c r="C175" s="126"/>
      <c r="D175" s="126"/>
      <c r="E175" s="127" t="s">
        <v>97</v>
      </c>
      <c r="F175" s="127"/>
      <c r="G175" s="125">
        <f>-G173-G174+G84</f>
        <v>0</v>
      </c>
      <c r="H175" s="125" t="s">
        <v>96</v>
      </c>
      <c r="I175" s="125">
        <f>-I173-I174+I84</f>
        <v>0</v>
      </c>
      <c r="K175" s="125">
        <f>-K173-K174+K84</f>
        <v>0</v>
      </c>
      <c r="L175" s="125" t="s">
        <v>96</v>
      </c>
      <c r="M175" s="125">
        <f>-M173-M174+M84</f>
        <v>0</v>
      </c>
    </row>
    <row r="176" spans="1:13">
      <c r="G176" s="120"/>
      <c r="I176" s="120"/>
      <c r="K176" s="120"/>
      <c r="M176" s="120"/>
    </row>
    <row r="177" spans="7:13">
      <c r="G177" s="120"/>
      <c r="I177" s="120"/>
      <c r="K177" s="120"/>
      <c r="M177" s="120"/>
    </row>
    <row r="179" spans="7:13">
      <c r="G179" s="120"/>
      <c r="K179" s="120"/>
    </row>
  </sheetData>
  <autoFilter ref="A4:M167" xr:uid="{0CF3B196-CE5A-4B49-AB51-7CD96F9DF113}">
    <filterColumn colId="1">
      <filters>
        <filter val="Egresos por operaciones y servicios de personas relacionadas"/>
        <filter val="Otros egresos"/>
      </filters>
    </filterColumn>
  </autoFilter>
  <mergeCells count="2">
    <mergeCell ref="G3:I3"/>
    <mergeCell ref="K3:M3"/>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C7324-C1FF-4AA4-A0B7-D87848C0B150}">
  <dimension ref="A1"/>
  <sheetViews>
    <sheetView workbookViewId="0">
      <selection activeCell="E82" sqref="E82"/>
    </sheetView>
  </sheetViews>
  <sheetFormatPr baseColWidth="10" defaultColWidth="8.88671875" defaultRowHeight="14.4"/>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MVt/jOfyLeTL+wTxCYw6jqajOv58z6vHr1M9I2033DQ=</DigestValue>
    </Reference>
    <Reference Type="http://www.w3.org/2000/09/xmldsig#Object" URI="#idOfficeObject">
      <DigestMethod Algorithm="http://www.w3.org/2001/04/xmlenc#sha256"/>
      <DigestValue>pcwPJk5dHh7T0flbywFcQ3WrJbasBDKJwaZtOH3nI9k=</DigestValue>
    </Reference>
    <Reference Type="http://uri.etsi.org/01903#SignedProperties" URI="#idSignedProperties">
      <Transforms>
        <Transform Algorithm="http://www.w3.org/TR/2001/REC-xml-c14n-20010315"/>
      </Transforms>
      <DigestMethod Algorithm="http://www.w3.org/2001/04/xmlenc#sha256"/>
      <DigestValue>K4zOPnp03VunLGWm5TGI5e8HSxaVNedmMYB7064nPyY=</DigestValue>
    </Reference>
    <Reference Type="http://www.w3.org/2000/09/xmldsig#Object" URI="#idValidSigLnImg">
      <DigestMethod Algorithm="http://www.w3.org/2001/04/xmlenc#sha256"/>
      <DigestValue>UZWEgOQdibWOmnp5xhX+ZmFNjPgg+jfMaEUv2DWdedM=</DigestValue>
    </Reference>
    <Reference Type="http://www.w3.org/2000/09/xmldsig#Object" URI="#idInvalidSigLnImg">
      <DigestMethod Algorithm="http://www.w3.org/2001/04/xmlenc#sha256"/>
      <DigestValue>FJFWJCmAOv6UJJmxrMYp+odKDvjL8BUWom79iHvjGcg=</DigestValue>
    </Reference>
  </SignedInfo>
  <SignatureValue>HQQIrrd8j5lEW1cW4hnvrEHAex6mkSaRYYTCLSK3fhRpPS1XI9zCyMBsYonNUXVHoqrvpfMpp8ig
fVK3cyVmvohnG4umN6Qd06W9SAb3c0XOAa+ipnvxKiURauao8PfK20qZnzuAZlQhd9x8ZCJMT2ij
j2PROrBdXukU2bgXGvIdRAWxVQzl2DYbOl0fdl152VF7NqV+T1LhKgzHsOAaIPFfl7TbwI5YIqiw
/SJBKvvSN30vqGDHdPC6Y4Fm4Pl51vkdUEq246nTVfmnQh+ZE7yvy5XGKotoIQG7m37bU6gbn5UP
CnNtxbzCekX6sbdnmw9H9xkVrZMBc5hqG/1wmg==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3vA7wQcfExybzaqHTrBscNBiaWNbTFNk8/Dt3oSL5KY=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3KpODRVQsdzgnqNrBFp0dTL1iUbIsK1sbNnrNuxlqQU=</DigestValue>
      </Reference>
      <Reference URI="/xl/drawings/drawing2.xml?ContentType=application/vnd.openxmlformats-officedocument.drawing+xml">
        <DigestMethod Algorithm="http://www.w3.org/2001/04/xmlenc#sha256"/>
        <DigestValue>0bCbQLhD5hzRsueesH7IitE4yoyulNw25BZk5OFkjrA=</DigestValue>
      </Reference>
      <Reference URI="/xl/drawings/drawing3.xml?ContentType=application/vnd.openxmlformats-officedocument.drawing+xml">
        <DigestMethod Algorithm="http://www.w3.org/2001/04/xmlenc#sha256"/>
        <DigestValue>veVQpG/+SJdXN6nzuIwwbMYPS6dfeQlse2f+Ap7wzh8=</DigestValue>
      </Reference>
      <Reference URI="/xl/drawings/drawing4.xml?ContentType=application/vnd.openxmlformats-officedocument.drawing+xml">
        <DigestMethod Algorithm="http://www.w3.org/2001/04/xmlenc#sha256"/>
        <DigestValue>iENfotl8wHpgvvCa8/hNmeVDJOBYfYaW0UNaH/9DjBQ=</DigestValue>
      </Reference>
      <Reference URI="/xl/drawings/drawing5.xml?ContentType=application/vnd.openxmlformats-officedocument.drawing+xml">
        <DigestMethod Algorithm="http://www.w3.org/2001/04/xmlenc#sha256"/>
        <DigestValue>6A6/kOz7uoVIR+KuOUn6RrhlSP1Vtb0vPl/ZjhKGMIk=</DigestValue>
      </Reference>
      <Reference URI="/xl/drawings/drawing6.xml?ContentType=application/vnd.openxmlformats-officedocument.drawing+xml">
        <DigestMethod Algorithm="http://www.w3.org/2001/04/xmlenc#sha256"/>
        <DigestValue>9csr+sn7K/qqzUcAN7I0MNtCzmjuNp5t8pMBwnq07f8=</DigestValue>
      </Reference>
      <Reference URI="/xl/drawings/drawing7.xml?ContentType=application/vnd.openxmlformats-officedocument.drawing+xml">
        <DigestMethod Algorithm="http://www.w3.org/2001/04/xmlenc#sha256"/>
        <DigestValue>UvRsjQc9xiInvKz2xAtCDmT9WmB6EYHhwOW6jVxlRmA=</DigestValue>
      </Reference>
      <Reference URI="/xl/drawings/drawing8.xml?ContentType=application/vnd.openxmlformats-officedocument.drawing+xml">
        <DigestMethod Algorithm="http://www.w3.org/2001/04/xmlenc#sha256"/>
        <DigestValue>OaHHmQyoBy2Iix8YiCbaH7sEaFTvFYZ735FCH3jwe9o=</DigestValue>
      </Reference>
      <Reference URI="/xl/drawings/vmlDrawing1.vml?ContentType=application/vnd.openxmlformats-officedocument.vmlDrawing">
        <DigestMethod Algorithm="http://www.w3.org/2001/04/xmlenc#sha256"/>
        <DigestValue>k/vr+wt8Dqrl0Km1VCdwjPxChn2JYXhlYZxc7H2MvgY=</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5H7q7AGcguCtnJMkBnLLpmEJLhR+9VTALLYM5JuX+qc=</DigestValue>
      </Reference>
      <Reference URI="/xl/media/image4.emf?ContentType=image/x-emf">
        <DigestMethod Algorithm="http://www.w3.org/2001/04/xmlenc#sha256"/>
        <DigestValue>NK0NC+fZPVLy27AdZjNrUoQ3zdvb9+qHZFk4hiX+QBA=</DigestValue>
      </Reference>
      <Reference URI="/xl/media/image5.emf?ContentType=image/x-emf">
        <DigestMethod Algorithm="http://www.w3.org/2001/04/xmlenc#sha256"/>
        <DigestValue>3pZ/0tBMdg1J6s6O941ZS8DMNJMwXOoXRxOSGONjEbk=</DigestValue>
      </Reference>
      <Reference URI="/xl/media/image6.emf?ContentType=image/x-emf">
        <DigestMethod Algorithm="http://www.w3.org/2001/04/xmlenc#sha256"/>
        <DigestValue>fUFGS51T268DR5irC6Vuysmmk4mKM2oMqH0ApFo4HdA=</DigestValue>
      </Reference>
      <Reference URI="/xl/media/image7.emf?ContentType=image/x-emf">
        <DigestMethod Algorithm="http://www.w3.org/2001/04/xmlenc#sha256"/>
        <DigestValue>9FdRG1/E4exn4Cu98qjFdHLII9bFCrKkm3UR1+tlUuU=</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9BEDvEtLT0sYKxzC33m1GXOVCEz7eNWpAlAQTHxciJc=</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u2RKTvgbnxaOmA6YrjTJ5E0Ld0nboo4nTy6iL7gfpQc=</DigestValue>
      </Reference>
      <Reference URI="/xl/sharedStrings.xml?ContentType=application/vnd.openxmlformats-officedocument.spreadsheetml.sharedStrings+xml">
        <DigestMethod Algorithm="http://www.w3.org/2001/04/xmlenc#sha256"/>
        <DigestValue>i0cLmdBFVzYBo/uUsudwplMRlJnE8c0HZs8UHugUKZQ=</DigestValue>
      </Reference>
      <Reference URI="/xl/styles.xml?ContentType=application/vnd.openxmlformats-officedocument.spreadsheetml.styles+xml">
        <DigestMethod Algorithm="http://www.w3.org/2001/04/xmlenc#sha256"/>
        <DigestValue>Sj53yak008IxxiOx1xrBgPm74dRbFB9h5yPPniwD/XI=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8A2ECB+Avesro4pPo+F06Q4/q09ct8iQvQVdM0o+opo=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8poGTNEBRBTupYUtlF3d9FI2mQoNdF+wKtL8YJhDtjc=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toKZtb8qX92wG/M0OHTPSDDvzfoPbgCLfweYeBx3IF0=</DigestValue>
      </Reference>
      <Reference URI="/xl/worksheets/sheet10.xml?ContentType=application/vnd.openxmlformats-officedocument.spreadsheetml.worksheet+xml">
        <DigestMethod Algorithm="http://www.w3.org/2001/04/xmlenc#sha256"/>
        <DigestValue>rWxAmfBpMukkL/VS0+fUGina18S9enpjBMvEI7b4rMU=</DigestValue>
      </Reference>
      <Reference URI="/xl/worksheets/sheet11.xml?ContentType=application/vnd.openxmlformats-officedocument.spreadsheetml.worksheet+xml">
        <DigestMethod Algorithm="http://www.w3.org/2001/04/xmlenc#sha256"/>
        <DigestValue>h1aJfzLWWX3LwfuzRc4p1zRK1riHvcAN5sjk+NEyyls=</DigestValue>
      </Reference>
      <Reference URI="/xl/worksheets/sheet12.xml?ContentType=application/vnd.openxmlformats-officedocument.spreadsheetml.worksheet+xml">
        <DigestMethod Algorithm="http://www.w3.org/2001/04/xmlenc#sha256"/>
        <DigestValue>R84oG270DWZIWV0q047Q9pjjModGB10YQa6UnHlpe9I=</DigestValue>
      </Reference>
      <Reference URI="/xl/worksheets/sheet13.xml?ContentType=application/vnd.openxmlformats-officedocument.spreadsheetml.worksheet+xml">
        <DigestMethod Algorithm="http://www.w3.org/2001/04/xmlenc#sha256"/>
        <DigestValue>PUdqkXcWjW7zJ89ksKz/EM76mXHxP8CMAMJgbC5QJzw=</DigestValue>
      </Reference>
      <Reference URI="/xl/worksheets/sheet2.xml?ContentType=application/vnd.openxmlformats-officedocument.spreadsheetml.worksheet+xml">
        <DigestMethod Algorithm="http://www.w3.org/2001/04/xmlenc#sha256"/>
        <DigestValue>kfIyvcnpcdCv2euyugh88muEgocJ4LRwcz8epIVC79o=</DigestValue>
      </Reference>
      <Reference URI="/xl/worksheets/sheet3.xml?ContentType=application/vnd.openxmlformats-officedocument.spreadsheetml.worksheet+xml">
        <DigestMethod Algorithm="http://www.w3.org/2001/04/xmlenc#sha256"/>
        <DigestValue>5rr+G/qvIe/Gr248+iZgTBABj7BjlnUHOW5rVSwTOA8=</DigestValue>
      </Reference>
      <Reference URI="/xl/worksheets/sheet4.xml?ContentType=application/vnd.openxmlformats-officedocument.spreadsheetml.worksheet+xml">
        <DigestMethod Algorithm="http://www.w3.org/2001/04/xmlenc#sha256"/>
        <DigestValue>IipCs0A79iX+87HOqtxoombhwKZFpxNfiCAp1BwPwf0=</DigestValue>
      </Reference>
      <Reference URI="/xl/worksheets/sheet5.xml?ContentType=application/vnd.openxmlformats-officedocument.spreadsheetml.worksheet+xml">
        <DigestMethod Algorithm="http://www.w3.org/2001/04/xmlenc#sha256"/>
        <DigestValue>wq82oBgiN17IQgdkye8PULk12zfSrfi7c/bnfhdsXiM=</DigestValue>
      </Reference>
      <Reference URI="/xl/worksheets/sheet6.xml?ContentType=application/vnd.openxmlformats-officedocument.spreadsheetml.worksheet+xml">
        <DigestMethod Algorithm="http://www.w3.org/2001/04/xmlenc#sha256"/>
        <DigestValue>VSHArM3JxFkfrT4FInA/WveN/SfvLeOA9Kw14qBAtao=</DigestValue>
      </Reference>
      <Reference URI="/xl/worksheets/sheet7.xml?ContentType=application/vnd.openxmlformats-officedocument.spreadsheetml.worksheet+xml">
        <DigestMethod Algorithm="http://www.w3.org/2001/04/xmlenc#sha256"/>
        <DigestValue>r5onvpkNCWAGvUpuXOkTBrZxo8LIYmSYRb0l28pCKv0=</DigestValue>
      </Reference>
      <Reference URI="/xl/worksheets/sheet8.xml?ContentType=application/vnd.openxmlformats-officedocument.spreadsheetml.worksheet+xml">
        <DigestMethod Algorithm="http://www.w3.org/2001/04/xmlenc#sha256"/>
        <DigestValue>c21bkckdKfjfk5kWrtR/h8WoYDXzq6ssvULJY1MZV38=</DigestValue>
      </Reference>
      <Reference URI="/xl/worksheets/sheet9.xml?ContentType=application/vnd.openxmlformats-officedocument.spreadsheetml.worksheet+xml">
        <DigestMethod Algorithm="http://www.w3.org/2001/04/xmlenc#sha256"/>
        <DigestValue>4v4wYQnMLE851jaS0aU4TiSBiOh/rnXiVlBZlypMnTk=</DigestValue>
      </Reference>
    </Manifest>
    <SignatureProperties>
      <SignatureProperty Id="idSignatureTime" Target="#idPackageSignature">
        <mdssi:SignatureTime xmlns:mdssi="http://schemas.openxmlformats.org/package/2006/digital-signature">
          <mdssi:Format>YYYY-MM-DDThh:mm:ssTZD</mdssi:Format>
          <mdssi:Value>2022-04-05T13:39:54Z</mdssi:Value>
        </mdssi:SignatureTime>
      </SignatureProperty>
    </SignatureProperties>
  </Object>
  <Object Id="idOfficeObject">
    <SignatureProperties>
      <SignatureProperty Id="idOfficeV1Details" Target="#idPackageSignature">
        <SignatureInfoV1 xmlns="http://schemas.microsoft.com/office/2006/digsig">
          <SetupID>{41D7E3EA-55B9-405D-8AE2-6BA78CB21C0C}</SetupID>
          <SignatureText>Shirley Vichini</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2022-04-05T13:39:54Z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sHr/+n8AAACwev/6fwAAPEde//p/AAAAAIhf+38AAFEEz/76fwAAMBaIX/t/AAA8R17/+n8AAMgWAAAAAAAAQAAAwPp/AAAAAIhf+38AACEHz/76fwAABAAAAAAAAAAwFohf+38AAPC1L4qYAAAAPEde/wAAAABIAAAAAAAAADxHXv/6fwAAqLN6//p/AACAS17/+n8AAAEAAAAAAAAA/nBe//p/AAAAAIhf+38AAAAAAAAAAAAAAAAAAJgAAABQui+KmAAAAPCz8O5ZAgAAW6azXft/AADQti+KmAAAAGm3L4qYAAAAAAAAAAAAAAAAAAAAZHYACAAAAAAlAAAADAAAAAEAAAAYAAAADAAAAAAAAAASAAAADAAAAAEAAAAeAAAAGAAAAO4AAAAFAAAAMgEAABYAAAAlAAAADAAAAAEAAABUAAAAiAAAAO8AAAAFAAAAMAEAABUAAAABAAAAVVWPQYX2jkHvAAAABQAAAAoAAABMAAAAAAAAAAAAAAAAAAAA//////////9gAAAAMAA1AC8AMAA0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PCpcNpZAgAAAAAAAAAAAAABAAAAAAAAAIiu1l37fwAAAAAAAAAAAACAP4hf+38AAAkAAAABAAAACQAAAAAAAAAAAAAAAAAAAAAAAAAAAAAA/k0LtvDLAAALbbZL+38AACBNrO5ZAgAAYDPS+1kCAADws/DuWQIAAADUL4oAAAAAAAAAAAAAAAAHAAAAAAAAAAAAAAAAAAAAPNMvipgAAAB50y+KmAAAAGG3r137fwAASBtz//p/AAAAALn+AAAAAJCzev/6fwAA0NIvipgAAADws/DuWQIAAFums137fwAA4NIvipgAAAB50y+KmAAAAKAgwfFZ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n8AAAAAAAD6fwAAiK7WXft/AAAAAAAAAAAAAICXJ51ZAgAAUKzT3FkCAACUpMz9+n8AAAAAAAAAAAAAAAAAAAAAAAA+Kgu28MsAANit09xZAgAAEK0S3VkCAADg////AAAAAPCz8O5ZAgAAWLsvigAAAAAAAAAAAAAAAAYAAAAAAAAAAAAAAAAAAAB8ui+KmAAAALm6L4qYAAAAYbevXft/AAABAAAAAAAAANDN954AAAAAmDp2/vp/AAAAmyedWQIAAPCz8O5ZAgAAW6azXft/AAAgui+KmAAAALm6L4qYAAAAMCKE/FkCAAAAAAAAZHYACAAAAAAlAAAADAAAAAMAAAAYAAAADAAAAAAAAAASAAAADAAAAAEAAAAWAAAADAAAAAgAAABUAAAAVAAAAAwAAAA3AAAAIAAAAFoAAAABAAAAVVWPQYX2jkEMAAAAWwAAAAEAAABMAAAABAAAAAsAAAA3AAAAIgAAAFsAAABQAAAAWAANC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BAvGP++n8AAAAAAAD6fwAAQLxj/vp/AACIrtZd+38AAAAAAAAAAAAAAAAAAAAAAABQ1feeWQIAAAAAAAAAAAAAAAAAAAAAAAAAAAAAAAAAAF4qC7bwywAAtoLH/fp/AAD4tGP++n8AAOz///8AAAAA8LPw7lkCAAC4uy+KAAAAAAAAAAAAAAAACQAAAAAAAAAAAAAAAAAAANy6L4qYAAAAGbsvipgAAABht69d+38AAEC8Y/76fwAAwVnX/QAAAAAQwy+KmAAAAAAAAAAAAAAA8LPw7lkCAABbprNd+38AAIC6L4qYAAAAGbsvipgAAAAQ7Y78WQI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CTq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NYt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ev/6fwAAALB6//p/AAA8R17/+n8AAAAAiF/7fwAAUQTP/vp/AAAwFohf+38AADxHXv/6fwAAyBYAAAAAAABAAADA+n8AAAAAiF/7fwAAIQfP/vp/AAAEAAAAAAAAADAWiF/7fwAA8LUvipgAAAA8R17/AAAAAEgAAAAAAAAAPEde//p/AACos3r/+n8AAIBLXv/6fwAAAQAAAAAAAAD+cF7/+n8AAAAAiF/7fwAAAAAAAAAAAAAAAAAAmAAAAFC6L4qYAAAA8LPw7lkCAABbprNd+38AANC2L4qYAAAAabcvipg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wqXDaWQIAAAAAAAAAAAAAAQAAAAAAAACIrtZd+38AAAAAAAAAAAAAgD+IX/t/AAAJAAAAAQAAAAkAAAAAAAAAAAAAAAAAAAAAAAAAAAAAAP5NC7bwywAAC222S/t/AAAgTazuWQIAAGAz0vtZAgAA8LPw7lkCAAAA1C+KAAAAAAAAAAAAAAAABwAAAAAAAAAAAAAAAAAAADzTL4qYAAAAedMvipgAAABht69d+38AAEgbc//6fwAAAAC5/gAAAACQs3r/+n8AANDSL4qYAAAA8LPw7lkCAABbprNd+38AAODSL4qYAAAAedMvipgAAACgIMHxWQI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CgAAAAAAAAAAAAAAPp/AAAAAAAA+n8AAIiu1l37fwAAAAAAAAAAAACAlyedWQIAAFCs09xZAgAAlKTM/fp/AAAAAAAAAAAAAAAAAAAAAAAAPioLtvDLAADYrdPcWQIAABCtEt1ZAgAA4P///wAAAADws/DuWQIAAFi7L4oAAAAAAAAAAAAAAAAGAAAAAAAAAAAAAAAAAAAAfLovipgAAAC5ui+KmAAAAGG3r137fwAAAQAAAAAAAADQzfeeAAAAAJg6dv76fwAAAJsnnVkCAADws/DuWQIAAFums137fwAAILovipgAAAC5ui+KmAAAADAihPxZAg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QLxj/vp/AAAAAAAA+n8AAEC8Y/76fwAAiK7WXft/AAAAAAAAAAAAAAAAAAAAAAAAUNX3nlkCAAAAAAAAAAAAAAAAAAAAAAAAAAAAAAAAAABeKgu28MsAALaCx/36fwAA+LRj/vp/AADs////AAAAAPCz8O5ZAgAAuLsvigAAAAAAAAAAAAAAAAkAAAAAAAAAAAAAAAAAAADcui+KmAAAABm7L4qYAAAAYbevXft/AABAvGP++n8AAMFZ1/0AAAAAEMMvipgAAAAAAAAAAAAAAPCz8O5ZAgAAW6azXft/AACAui+KmAAAABm7L4qYAAAAEO2O/FkC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3C4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iLw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5BWzMmvXiY/AzFXwhRmI5dN+NfJ+ZcBRq8swAEKYCp4=</DigestValue>
    </Reference>
    <Reference Type="http://www.w3.org/2000/09/xmldsig#Object" URI="#idOfficeObject">
      <DigestMethod Algorithm="http://www.w3.org/2001/04/xmlenc#sha256"/>
      <DigestValue>beIbYPhNpFCETRzTNMD1ZBaUngQkfXgb1EBMgHBZgkc=</DigestValue>
    </Reference>
    <Reference Type="http://uri.etsi.org/01903#SignedProperties" URI="#idSignedProperties">
      <Transforms>
        <Transform Algorithm="http://www.w3.org/TR/2001/REC-xml-c14n-20010315"/>
      </Transforms>
      <DigestMethod Algorithm="http://www.w3.org/2001/04/xmlenc#sha256"/>
      <DigestValue>ex8mLgx0lsyaw/nWBfAzkHsta14EX021MiC//r9yUm8=</DigestValue>
    </Reference>
    <Reference Type="http://www.w3.org/2000/09/xmldsig#Object" URI="#idValidSigLnImg">
      <DigestMethod Algorithm="http://www.w3.org/2001/04/xmlenc#sha256"/>
      <DigestValue>+HwmAYp8LqPcxx/oH+mW+pFhqGMcW1mTYUWWOOIA+NU=</DigestValue>
    </Reference>
    <Reference Type="http://www.w3.org/2000/09/xmldsig#Object" URI="#idInvalidSigLnImg">
      <DigestMethod Algorithm="http://www.w3.org/2001/04/xmlenc#sha256"/>
      <DigestValue>fAzXIaRmRp30Bzx0opkS3rTKRlfFebY7QLs5lpPc8mQ=</DigestValue>
    </Reference>
  </SignedInfo>
  <SignatureValue>eFNUJLiOGzlVHYBqMWkaEvqyj582ufPdY39oxV0JuWTx4dXG6ejeqON0UVfnCU+nnV+Cgn89ydw/
pS/zIiyWVU3FZPNg9+nS/LM9vEUld/tyK8QbQ6bvriCkqvazCWufuhRepvfsl52Pv88rAZSYixja
Rr0lFavnNjsP7bikNE//1qLpa00zcz7FYkVRo8lg+R3p8RH+LxGnwBY6SE2EAXMNH/NyS/1YdoGW
5jkKb08d9cy7JSU59cn1napzn46IHPmaFfCxqMC1E/cHVJnt3cIgi0xetUdG52v+SXHzC9jmAyqi
yNVu1aee2+0MVqZdOEiIZWiCIV7SPgsiMTV6SA==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3vA7wQcfExybzaqHTrBscNBiaWNbTFNk8/Dt3oSL5KY=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3KpODRVQsdzgnqNrBFp0dTL1iUbIsK1sbNnrNuxlqQU=</DigestValue>
      </Reference>
      <Reference URI="/xl/drawings/drawing2.xml?ContentType=application/vnd.openxmlformats-officedocument.drawing+xml">
        <DigestMethod Algorithm="http://www.w3.org/2001/04/xmlenc#sha256"/>
        <DigestValue>0bCbQLhD5hzRsueesH7IitE4yoyulNw25BZk5OFkjrA=</DigestValue>
      </Reference>
      <Reference URI="/xl/drawings/drawing3.xml?ContentType=application/vnd.openxmlformats-officedocument.drawing+xml">
        <DigestMethod Algorithm="http://www.w3.org/2001/04/xmlenc#sha256"/>
        <DigestValue>veVQpG/+SJdXN6nzuIwwbMYPS6dfeQlse2f+Ap7wzh8=</DigestValue>
      </Reference>
      <Reference URI="/xl/drawings/drawing4.xml?ContentType=application/vnd.openxmlformats-officedocument.drawing+xml">
        <DigestMethod Algorithm="http://www.w3.org/2001/04/xmlenc#sha256"/>
        <DigestValue>iENfotl8wHpgvvCa8/hNmeVDJOBYfYaW0UNaH/9DjBQ=</DigestValue>
      </Reference>
      <Reference URI="/xl/drawings/drawing5.xml?ContentType=application/vnd.openxmlformats-officedocument.drawing+xml">
        <DigestMethod Algorithm="http://www.w3.org/2001/04/xmlenc#sha256"/>
        <DigestValue>6A6/kOz7uoVIR+KuOUn6RrhlSP1Vtb0vPl/ZjhKGMIk=</DigestValue>
      </Reference>
      <Reference URI="/xl/drawings/drawing6.xml?ContentType=application/vnd.openxmlformats-officedocument.drawing+xml">
        <DigestMethod Algorithm="http://www.w3.org/2001/04/xmlenc#sha256"/>
        <DigestValue>9csr+sn7K/qqzUcAN7I0MNtCzmjuNp5t8pMBwnq07f8=</DigestValue>
      </Reference>
      <Reference URI="/xl/drawings/drawing7.xml?ContentType=application/vnd.openxmlformats-officedocument.drawing+xml">
        <DigestMethod Algorithm="http://www.w3.org/2001/04/xmlenc#sha256"/>
        <DigestValue>UvRsjQc9xiInvKz2xAtCDmT9WmB6EYHhwOW6jVxlRmA=</DigestValue>
      </Reference>
      <Reference URI="/xl/drawings/drawing8.xml?ContentType=application/vnd.openxmlformats-officedocument.drawing+xml">
        <DigestMethod Algorithm="http://www.w3.org/2001/04/xmlenc#sha256"/>
        <DigestValue>OaHHmQyoBy2Iix8YiCbaH7sEaFTvFYZ735FCH3jwe9o=</DigestValue>
      </Reference>
      <Reference URI="/xl/drawings/vmlDrawing1.vml?ContentType=application/vnd.openxmlformats-officedocument.vmlDrawing">
        <DigestMethod Algorithm="http://www.w3.org/2001/04/xmlenc#sha256"/>
        <DigestValue>k/vr+wt8Dqrl0Km1VCdwjPxChn2JYXhlYZxc7H2MvgY=</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5H7q7AGcguCtnJMkBnLLpmEJLhR+9VTALLYM5JuX+qc=</DigestValue>
      </Reference>
      <Reference URI="/xl/media/image4.emf?ContentType=image/x-emf">
        <DigestMethod Algorithm="http://www.w3.org/2001/04/xmlenc#sha256"/>
        <DigestValue>NK0NC+fZPVLy27AdZjNrUoQ3zdvb9+qHZFk4hiX+QBA=</DigestValue>
      </Reference>
      <Reference URI="/xl/media/image5.emf?ContentType=image/x-emf">
        <DigestMethod Algorithm="http://www.w3.org/2001/04/xmlenc#sha256"/>
        <DigestValue>3pZ/0tBMdg1J6s6O941ZS8DMNJMwXOoXRxOSGONjEbk=</DigestValue>
      </Reference>
      <Reference URI="/xl/media/image6.emf?ContentType=image/x-emf">
        <DigestMethod Algorithm="http://www.w3.org/2001/04/xmlenc#sha256"/>
        <DigestValue>fUFGS51T268DR5irC6Vuysmmk4mKM2oMqH0ApFo4HdA=</DigestValue>
      </Reference>
      <Reference URI="/xl/media/image7.emf?ContentType=image/x-emf">
        <DigestMethod Algorithm="http://www.w3.org/2001/04/xmlenc#sha256"/>
        <DigestValue>9FdRG1/E4exn4Cu98qjFdHLII9bFCrKkm3UR1+tlUuU=</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9BEDvEtLT0sYKxzC33m1GXOVCEz7eNWpAlAQTHxciJc=</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u2RKTvgbnxaOmA6YrjTJ5E0Ld0nboo4nTy6iL7gfpQc=</DigestValue>
      </Reference>
      <Reference URI="/xl/sharedStrings.xml?ContentType=application/vnd.openxmlformats-officedocument.spreadsheetml.sharedStrings+xml">
        <DigestMethod Algorithm="http://www.w3.org/2001/04/xmlenc#sha256"/>
        <DigestValue>i0cLmdBFVzYBo/uUsudwplMRlJnE8c0HZs8UHugUKZQ=</DigestValue>
      </Reference>
      <Reference URI="/xl/styles.xml?ContentType=application/vnd.openxmlformats-officedocument.spreadsheetml.styles+xml">
        <DigestMethod Algorithm="http://www.w3.org/2001/04/xmlenc#sha256"/>
        <DigestValue>Sj53yak008IxxiOx1xrBgPm74dRbFB9h5yPPniwD/XI=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8A2ECB+Avesro4pPo+F06Q4/q09ct8iQvQVdM0o+opo=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8poGTNEBRBTupYUtlF3d9FI2mQoNdF+wKtL8YJhDtjc=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toKZtb8qX92wG/M0OHTPSDDvzfoPbgCLfweYeBx3IF0=</DigestValue>
      </Reference>
      <Reference URI="/xl/worksheets/sheet10.xml?ContentType=application/vnd.openxmlformats-officedocument.spreadsheetml.worksheet+xml">
        <DigestMethod Algorithm="http://www.w3.org/2001/04/xmlenc#sha256"/>
        <DigestValue>rWxAmfBpMukkL/VS0+fUGina18S9enpjBMvEI7b4rMU=</DigestValue>
      </Reference>
      <Reference URI="/xl/worksheets/sheet11.xml?ContentType=application/vnd.openxmlformats-officedocument.spreadsheetml.worksheet+xml">
        <DigestMethod Algorithm="http://www.w3.org/2001/04/xmlenc#sha256"/>
        <DigestValue>h1aJfzLWWX3LwfuzRc4p1zRK1riHvcAN5sjk+NEyyls=</DigestValue>
      </Reference>
      <Reference URI="/xl/worksheets/sheet12.xml?ContentType=application/vnd.openxmlformats-officedocument.spreadsheetml.worksheet+xml">
        <DigestMethod Algorithm="http://www.w3.org/2001/04/xmlenc#sha256"/>
        <DigestValue>R84oG270DWZIWV0q047Q9pjjModGB10YQa6UnHlpe9I=</DigestValue>
      </Reference>
      <Reference URI="/xl/worksheets/sheet13.xml?ContentType=application/vnd.openxmlformats-officedocument.spreadsheetml.worksheet+xml">
        <DigestMethod Algorithm="http://www.w3.org/2001/04/xmlenc#sha256"/>
        <DigestValue>PUdqkXcWjW7zJ89ksKz/EM76mXHxP8CMAMJgbC5QJzw=</DigestValue>
      </Reference>
      <Reference URI="/xl/worksheets/sheet2.xml?ContentType=application/vnd.openxmlformats-officedocument.spreadsheetml.worksheet+xml">
        <DigestMethod Algorithm="http://www.w3.org/2001/04/xmlenc#sha256"/>
        <DigestValue>kfIyvcnpcdCv2euyugh88muEgocJ4LRwcz8epIVC79o=</DigestValue>
      </Reference>
      <Reference URI="/xl/worksheets/sheet3.xml?ContentType=application/vnd.openxmlformats-officedocument.spreadsheetml.worksheet+xml">
        <DigestMethod Algorithm="http://www.w3.org/2001/04/xmlenc#sha256"/>
        <DigestValue>5rr+G/qvIe/Gr248+iZgTBABj7BjlnUHOW5rVSwTOA8=</DigestValue>
      </Reference>
      <Reference URI="/xl/worksheets/sheet4.xml?ContentType=application/vnd.openxmlformats-officedocument.spreadsheetml.worksheet+xml">
        <DigestMethod Algorithm="http://www.w3.org/2001/04/xmlenc#sha256"/>
        <DigestValue>IipCs0A79iX+87HOqtxoombhwKZFpxNfiCAp1BwPwf0=</DigestValue>
      </Reference>
      <Reference URI="/xl/worksheets/sheet5.xml?ContentType=application/vnd.openxmlformats-officedocument.spreadsheetml.worksheet+xml">
        <DigestMethod Algorithm="http://www.w3.org/2001/04/xmlenc#sha256"/>
        <DigestValue>wq82oBgiN17IQgdkye8PULk12zfSrfi7c/bnfhdsXiM=</DigestValue>
      </Reference>
      <Reference URI="/xl/worksheets/sheet6.xml?ContentType=application/vnd.openxmlformats-officedocument.spreadsheetml.worksheet+xml">
        <DigestMethod Algorithm="http://www.w3.org/2001/04/xmlenc#sha256"/>
        <DigestValue>VSHArM3JxFkfrT4FInA/WveN/SfvLeOA9Kw14qBAtao=</DigestValue>
      </Reference>
      <Reference URI="/xl/worksheets/sheet7.xml?ContentType=application/vnd.openxmlformats-officedocument.spreadsheetml.worksheet+xml">
        <DigestMethod Algorithm="http://www.w3.org/2001/04/xmlenc#sha256"/>
        <DigestValue>r5onvpkNCWAGvUpuXOkTBrZxo8LIYmSYRb0l28pCKv0=</DigestValue>
      </Reference>
      <Reference URI="/xl/worksheets/sheet8.xml?ContentType=application/vnd.openxmlformats-officedocument.spreadsheetml.worksheet+xml">
        <DigestMethod Algorithm="http://www.w3.org/2001/04/xmlenc#sha256"/>
        <DigestValue>c21bkckdKfjfk5kWrtR/h8WoYDXzq6ssvULJY1MZV38=</DigestValue>
      </Reference>
      <Reference URI="/xl/worksheets/sheet9.xml?ContentType=application/vnd.openxmlformats-officedocument.spreadsheetml.worksheet+xml">
        <DigestMethod Algorithm="http://www.w3.org/2001/04/xmlenc#sha256"/>
        <DigestValue>4v4wYQnMLE851jaS0aU4TiSBiOh/rnXiVlBZlypMnTk=</DigestValue>
      </Reference>
    </Manifest>
    <SignatureProperties>
      <SignatureProperty Id="idSignatureTime" Target="#idPackageSignature">
        <mdssi:SignatureTime xmlns:mdssi="http://schemas.openxmlformats.org/package/2006/digital-signature">
          <mdssi:Format>YYYY-MM-DDThh:mm:ssTZD</mdssi:Format>
          <mdssi:Value>2022-04-05T15:05:52Z</mdssi:Value>
        </mdssi:SignatureTime>
      </SignatureProperty>
    </SignatureProperties>
  </Object>
  <Object Id="idOfficeObject">
    <SignatureProperties>
      <SignatureProperty Id="idOfficeV1Details" Target="#idPackageSignature">
        <SignatureInfoV1 xmlns="http://schemas.microsoft.com/office/2006/digsig">
          <SetupID>{A534F9EC-08E7-491A-9F7C-2469E64A5833}</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2022-04-05T15:05:52Z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OVz7fwAABAAAAAAAAAAgQpC9+38AABm8L4OUAAAAAAAAAAAAAADlpvXKwl0AAFWFSVr7fwAASAAAAAAAAACcWpNc+38AABhjsFz7fwAAsF2TXAAAAAABAAAAAAAAAPZ4k1z7fwAAAACQvft/AAAAAAAAAAAAAAAAAACUAAAAkalQu/t/AAAAAAAAAAAAAHALAAAAAAAAEGyHYWECAABovi+DlAAAAAAAAAAAAAAAAAAAAAAAAAAAAAAAAAAAAAAAAAAAAAAAyb0vg5QAAAD9WzlcZHYACAAAAAAlAAAADAAAAAEAAAAYAAAADAAAAAAAAAASAAAADAAAAAEAAAAeAAAAGAAAAL0AAAAEAAAA9wAAABEAAAAlAAAADAAAAAEAAABUAAAAiAAAAL4AAAAEAAAA9QAAABAAAAABAAAAYfe0QVU1tEG+AAAABAAAAAoAAABMAAAAAAAAAAAAAAAAAAAA//////////9gAAAAMAA1AC8AMAA0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9nu/t/AABgiPFvYQIAAEi+c7v7fwAAAAAAAAAAAAAAAAAAAAAAAAixL4OUAAAAAAAAAAAAAAAAAAAAAAAAAAAAAAAAAAAA9bL1ysJdAAAgAAAAAAAAABiO8W9hAgAAwAOqYWECAAAQbIdhYQIAAGCyL4MAAAAAAAAAAAAAAAAHAAAAAAAAAODGs2FhAgAAnLEvg5QAAADZsS+DlAAAAJGpULv7fwAACgAAAAAAAAB2W1O7AAAAAD3AkdVaqQAAGI7xb2ECAACcsS+DlA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72e7+38AAND39nthAgAASL5zu/t/AAAAAAAAAAAAAAAAAAAAAAAA4E+SYWECAAB5fDWGiW/YAQAAAAAAAAAAAAAAAAAAAAD1DPTKwl0AADgRtlr7fwAAMF3QWvt/AADg////AAAAABBsh2FhAgAAeBQugwAAAAAAAAAAAAAAAAYAAAAAAAAAIAAAAAAAAACcEy6DlAAAANkTLoOUAAAAkalQu/t/AACIM7Za+38AABBh0FoAAAAAMF3QWvt/AAAwXdBa+38AAJwTLoOUAAAABgAAAGECAAAAAAAAAAAAAAAAAAAAAAAAAAAAAAAAAACQZaph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Z7v7fwAAgPf2e2ECAABIvnO7+38AAAAAAAAAAAAAAAAAAAAAAAAIAAAAAAIAAMD3+G9hAgAAAAAAAAAAAAAAAAAAAAAAACUN9MrCXQAAkBMugwAAAAAAAAAAAAAAAPD///8AAAAAEGyHYWECAAAoFS6DAAAAAAAAAAAAAAAACQAAAAAAAAAgAAAAAAAAAEwULoOUAAAAiRQug5QAAACRqVC7+38AAAAAgD8AAIA/6LzSWgAAAAAAAIA/lAAAANGnRVr7fwAATBQug5QAAAAJAAAAYQIAAAAAAAAAAAAAAAAAAAAAAAAAAAAAAAAAAPBlqmFkdgAIAAAAACUAAAAMAAAABAAAABgAAAAMAAAAAAAAABIAAAAMAAAAAQAAAB4AAAAYAAAAKQAAADMAAACRAAAASAAAACUAAAAMAAAABAAAAFQAAACcAAAAKgAAADMAAACPAAAARwAAAAEAAABh97RBVTW0QSoAAAAzAAAADQAAAEwAAAAAAAAAAAAAAAAAAAD//////////2gAAABNAGEAcgBjAGUAbABvACAAUAByAG8AbgBvAAAA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AAA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OVz7fwAABAAAAAAAAAAgQpC9+38AABm8L4OUAAAAAAAAAAAAAADlpvXKwl0AAFWFSVr7fwAASAAAAAAAAACcWpNc+38AABhjsFz7fwAAsF2TXAAAAAABAAAAAAAAAPZ4k1z7fwAAAACQvft/AAAAAAAAAAAAAAAAAACUAAAAkalQu/t/AAAAAAAAAAAAAHALAAAAAAAAEGyHYWECAABovi+DlAAAAAAAAAAAAAAAAAAAAAAAAAAAAAAAAAAAAAAAAAAAAAAAyb0vg5QAAAD9Wzlc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72e7+38AAGCI8W9hAgAASL5zu/t/AAAAAAAAAAAAAAAAAAAAAAAACLEvg5QAAAAAAAAAAAAAAAAAAAAAAAAAAAAAAAAAAAD1svXKwl0AACAAAAAAAAAAGI7xb2ECAADAA6phYQIAABBsh2FhAgAAYLIvgwAAAAAAAAAAAAAAAAcAAAAAAAAA4MazYWECAACcsS+DlAAAANmxL4OUAAAAkalQu/t/AAAKAAAAAAAAAHZbU7sAAAAAPcCR1VqpAAAYjvFvYQIAAJyxL4OU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Z7v7fwAA0Pf2e2ECAABIvnO7+38AAAAAAAAAAAAAAAAAAAAAAADgT5JhYQIAAHl8NYaJb9gBAAAAAAAAAAAAAAAAAAAAAPUM9MrCXQAAOBG2Wvt/AAAwXdBa+38AAOD///8AAAAAEGyHYWECAAB4FC6DAAAAAAAAAAAAAAAABgAAAAAAAAAgAAAAAAAAAJwTLoOUAAAA2RMug5QAAACRqVC7+38AAIgztlr7fwAAEGHQWgAAAAAwXdBa+38AADBd0Fr7fwAAnBMug5QAAAAGAAAAYQIAAAAAAAAAAAAAAAAAAAAAAAAAAAAAAAAAAJBlqmF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9nu/t/AACA9/Z7YQIAAEi+c7v7fwAAAAAAAAAAAAAAAAAAAAAAAAgAAAAAAgAAwPf4b2ECAAAAAAAAAAAAAAAAAAAAAAAAJQ30ysJdAACQEy6DAAAAAAAAAAAAAAAA8P///wAAAAAQbIdhYQIAACgVLoMAAAAAAAAAAAAAAAAJAAAAAAAAACAAAAAAAAAATBQug5QAAACJFC6DlAAAAJGpULv7fwAAAACAPwAAgD/ovNJaAAAAAAAAgD+UAAAA0adFWvt/AABMFC6DlAAAAAkAAABhAgAAAAAAAAAAAAAAAAAAAAAAAAAAAAAAAAAA8GWqYW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yYfudM8N8V9nRR8ZnNKjCDma+FSG1oD4mOn/VK6wW7U=</DigestValue>
    </Reference>
    <Reference Type="http://www.w3.org/2000/09/xmldsig#Object" URI="#idOfficeObject">
      <DigestMethod Algorithm="http://www.w3.org/2001/04/xmlenc#sha256"/>
      <DigestValue>n+1QcFlngdaYkWK9kgRyzgFQHORqHtf1iL1/7+4EmIo=</DigestValue>
    </Reference>
    <Reference Type="http://uri.etsi.org/01903#SignedProperties" URI="#idSignedProperties">
      <Transforms>
        <Transform Algorithm="http://www.w3.org/TR/2001/REC-xml-c14n-20010315"/>
      </Transforms>
      <DigestMethod Algorithm="http://www.w3.org/2001/04/xmlenc#sha256"/>
      <DigestValue>Yn6tWJRvnDQwKxQ2vIxdw/pL0QIZQABbtUeYXK8MoIY=</DigestValue>
    </Reference>
    <Reference Type="http://www.w3.org/2000/09/xmldsig#Object" URI="#idValidSigLnImg">
      <DigestMethod Algorithm="http://www.w3.org/2001/04/xmlenc#sha256"/>
      <DigestValue>Mn4U1b+wZtcriIGxl8j4jso/aqoQHswy3Wwi+DTF5us=</DigestValue>
    </Reference>
    <Reference Type="http://www.w3.org/2000/09/xmldsig#Object" URI="#idInvalidSigLnImg">
      <DigestMethod Algorithm="http://www.w3.org/2001/04/xmlenc#sha256"/>
      <DigestValue>g8GGbBBEU0dROLPxmwFRRwtvUbYeJ6Qvj+SL9gheALs=</DigestValue>
    </Reference>
  </SignedInfo>
  <SignatureValue>Pf1hK3MmhQCuFL532UFaKq2K0BKLimrQEQMBFPdK4aEVgyDqML7f9Nk774gzJQPap6ylezvimHF+
9WY/GOCTGiQZ7lEKyoEatzfwmK34CFwYi3mLK6A1mvmowsuL/fBVC/jhvnNGSWTEuUstUxkM/iQh
hoQf0k6BYrh7FT6izlTuniOSWOTJA8bt3J3mmIHyQguj1zUkN0WZLtmu4Q9KPvGBNdAmrHh6UQkm
yCQezEWOHRxp64KjPSbLbUFJ7EvjLjRYXBR4qrww2so9UbKhEzzQWLG7yAD60ieY8tN1aW+tXYU5
bpdlucLPbUQ4I+zTCZNzvSHbgNZpfJZQkrY/DA==</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3vA7wQcfExybzaqHTrBscNBiaWNbTFNk8/Dt3oSL5KY=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3KpODRVQsdzgnqNrBFp0dTL1iUbIsK1sbNnrNuxlqQU=</DigestValue>
      </Reference>
      <Reference URI="/xl/drawings/drawing2.xml?ContentType=application/vnd.openxmlformats-officedocument.drawing+xml">
        <DigestMethod Algorithm="http://www.w3.org/2001/04/xmlenc#sha256"/>
        <DigestValue>0bCbQLhD5hzRsueesH7IitE4yoyulNw25BZk5OFkjrA=</DigestValue>
      </Reference>
      <Reference URI="/xl/drawings/drawing3.xml?ContentType=application/vnd.openxmlformats-officedocument.drawing+xml">
        <DigestMethod Algorithm="http://www.w3.org/2001/04/xmlenc#sha256"/>
        <DigestValue>veVQpG/+SJdXN6nzuIwwbMYPS6dfeQlse2f+Ap7wzh8=</DigestValue>
      </Reference>
      <Reference URI="/xl/drawings/drawing4.xml?ContentType=application/vnd.openxmlformats-officedocument.drawing+xml">
        <DigestMethod Algorithm="http://www.w3.org/2001/04/xmlenc#sha256"/>
        <DigestValue>iENfotl8wHpgvvCa8/hNmeVDJOBYfYaW0UNaH/9DjBQ=</DigestValue>
      </Reference>
      <Reference URI="/xl/drawings/drawing5.xml?ContentType=application/vnd.openxmlformats-officedocument.drawing+xml">
        <DigestMethod Algorithm="http://www.w3.org/2001/04/xmlenc#sha256"/>
        <DigestValue>6A6/kOz7uoVIR+KuOUn6RrhlSP1Vtb0vPl/ZjhKGMIk=</DigestValue>
      </Reference>
      <Reference URI="/xl/drawings/drawing6.xml?ContentType=application/vnd.openxmlformats-officedocument.drawing+xml">
        <DigestMethod Algorithm="http://www.w3.org/2001/04/xmlenc#sha256"/>
        <DigestValue>9csr+sn7K/qqzUcAN7I0MNtCzmjuNp5t8pMBwnq07f8=</DigestValue>
      </Reference>
      <Reference URI="/xl/drawings/drawing7.xml?ContentType=application/vnd.openxmlformats-officedocument.drawing+xml">
        <DigestMethod Algorithm="http://www.w3.org/2001/04/xmlenc#sha256"/>
        <DigestValue>UvRsjQc9xiInvKz2xAtCDmT9WmB6EYHhwOW6jVxlRmA=</DigestValue>
      </Reference>
      <Reference URI="/xl/drawings/drawing8.xml?ContentType=application/vnd.openxmlformats-officedocument.drawing+xml">
        <DigestMethod Algorithm="http://www.w3.org/2001/04/xmlenc#sha256"/>
        <DigestValue>OaHHmQyoBy2Iix8YiCbaH7sEaFTvFYZ735FCH3jwe9o=</DigestValue>
      </Reference>
      <Reference URI="/xl/drawings/vmlDrawing1.vml?ContentType=application/vnd.openxmlformats-officedocument.vmlDrawing">
        <DigestMethod Algorithm="http://www.w3.org/2001/04/xmlenc#sha256"/>
        <DigestValue>k/vr+wt8Dqrl0Km1VCdwjPxChn2JYXhlYZxc7H2MvgY=</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5H7q7AGcguCtnJMkBnLLpmEJLhR+9VTALLYM5JuX+qc=</DigestValue>
      </Reference>
      <Reference URI="/xl/media/image4.emf?ContentType=image/x-emf">
        <DigestMethod Algorithm="http://www.w3.org/2001/04/xmlenc#sha256"/>
        <DigestValue>NK0NC+fZPVLy27AdZjNrUoQ3zdvb9+qHZFk4hiX+QBA=</DigestValue>
      </Reference>
      <Reference URI="/xl/media/image5.emf?ContentType=image/x-emf">
        <DigestMethod Algorithm="http://www.w3.org/2001/04/xmlenc#sha256"/>
        <DigestValue>3pZ/0tBMdg1J6s6O941ZS8DMNJMwXOoXRxOSGONjEbk=</DigestValue>
      </Reference>
      <Reference URI="/xl/media/image6.emf?ContentType=image/x-emf">
        <DigestMethod Algorithm="http://www.w3.org/2001/04/xmlenc#sha256"/>
        <DigestValue>fUFGS51T268DR5irC6Vuysmmk4mKM2oMqH0ApFo4HdA=</DigestValue>
      </Reference>
      <Reference URI="/xl/media/image7.emf?ContentType=image/x-emf">
        <DigestMethod Algorithm="http://www.w3.org/2001/04/xmlenc#sha256"/>
        <DigestValue>9FdRG1/E4exn4Cu98qjFdHLII9bFCrKkm3UR1+tlUuU=</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9BEDvEtLT0sYKxzC33m1GXOVCEz7eNWpAlAQTHxciJc=</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u2RKTvgbnxaOmA6YrjTJ5E0Ld0nboo4nTy6iL7gfpQc=</DigestValue>
      </Reference>
      <Reference URI="/xl/sharedStrings.xml?ContentType=application/vnd.openxmlformats-officedocument.spreadsheetml.sharedStrings+xml">
        <DigestMethod Algorithm="http://www.w3.org/2001/04/xmlenc#sha256"/>
        <DigestValue>i0cLmdBFVzYBo/uUsudwplMRlJnE8c0HZs8UHugUKZQ=</DigestValue>
      </Reference>
      <Reference URI="/xl/styles.xml?ContentType=application/vnd.openxmlformats-officedocument.spreadsheetml.styles+xml">
        <DigestMethod Algorithm="http://www.w3.org/2001/04/xmlenc#sha256"/>
        <DigestValue>Sj53yak008IxxiOx1xrBgPm74dRbFB9h5yPPniwD/XI=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8A2ECB+Avesro4pPo+F06Q4/q09ct8iQvQVdM0o+opo=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8poGTNEBRBTupYUtlF3d9FI2mQoNdF+wKtL8YJhDtjc=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toKZtb8qX92wG/M0OHTPSDDvzfoPbgCLfweYeBx3IF0=</DigestValue>
      </Reference>
      <Reference URI="/xl/worksheets/sheet10.xml?ContentType=application/vnd.openxmlformats-officedocument.spreadsheetml.worksheet+xml">
        <DigestMethod Algorithm="http://www.w3.org/2001/04/xmlenc#sha256"/>
        <DigestValue>rWxAmfBpMukkL/VS0+fUGina18S9enpjBMvEI7b4rMU=</DigestValue>
      </Reference>
      <Reference URI="/xl/worksheets/sheet11.xml?ContentType=application/vnd.openxmlformats-officedocument.spreadsheetml.worksheet+xml">
        <DigestMethod Algorithm="http://www.w3.org/2001/04/xmlenc#sha256"/>
        <DigestValue>h1aJfzLWWX3LwfuzRc4p1zRK1riHvcAN5sjk+NEyyls=</DigestValue>
      </Reference>
      <Reference URI="/xl/worksheets/sheet12.xml?ContentType=application/vnd.openxmlformats-officedocument.spreadsheetml.worksheet+xml">
        <DigestMethod Algorithm="http://www.w3.org/2001/04/xmlenc#sha256"/>
        <DigestValue>R84oG270DWZIWV0q047Q9pjjModGB10YQa6UnHlpe9I=</DigestValue>
      </Reference>
      <Reference URI="/xl/worksheets/sheet13.xml?ContentType=application/vnd.openxmlformats-officedocument.spreadsheetml.worksheet+xml">
        <DigestMethod Algorithm="http://www.w3.org/2001/04/xmlenc#sha256"/>
        <DigestValue>PUdqkXcWjW7zJ89ksKz/EM76mXHxP8CMAMJgbC5QJzw=</DigestValue>
      </Reference>
      <Reference URI="/xl/worksheets/sheet2.xml?ContentType=application/vnd.openxmlformats-officedocument.spreadsheetml.worksheet+xml">
        <DigestMethod Algorithm="http://www.w3.org/2001/04/xmlenc#sha256"/>
        <DigestValue>kfIyvcnpcdCv2euyugh88muEgocJ4LRwcz8epIVC79o=</DigestValue>
      </Reference>
      <Reference URI="/xl/worksheets/sheet3.xml?ContentType=application/vnd.openxmlformats-officedocument.spreadsheetml.worksheet+xml">
        <DigestMethod Algorithm="http://www.w3.org/2001/04/xmlenc#sha256"/>
        <DigestValue>5rr+G/qvIe/Gr248+iZgTBABj7BjlnUHOW5rVSwTOA8=</DigestValue>
      </Reference>
      <Reference URI="/xl/worksheets/sheet4.xml?ContentType=application/vnd.openxmlformats-officedocument.spreadsheetml.worksheet+xml">
        <DigestMethod Algorithm="http://www.w3.org/2001/04/xmlenc#sha256"/>
        <DigestValue>IipCs0A79iX+87HOqtxoombhwKZFpxNfiCAp1BwPwf0=</DigestValue>
      </Reference>
      <Reference URI="/xl/worksheets/sheet5.xml?ContentType=application/vnd.openxmlformats-officedocument.spreadsheetml.worksheet+xml">
        <DigestMethod Algorithm="http://www.w3.org/2001/04/xmlenc#sha256"/>
        <DigestValue>wq82oBgiN17IQgdkye8PULk12zfSrfi7c/bnfhdsXiM=</DigestValue>
      </Reference>
      <Reference URI="/xl/worksheets/sheet6.xml?ContentType=application/vnd.openxmlformats-officedocument.spreadsheetml.worksheet+xml">
        <DigestMethod Algorithm="http://www.w3.org/2001/04/xmlenc#sha256"/>
        <DigestValue>VSHArM3JxFkfrT4FInA/WveN/SfvLeOA9Kw14qBAtao=</DigestValue>
      </Reference>
      <Reference URI="/xl/worksheets/sheet7.xml?ContentType=application/vnd.openxmlformats-officedocument.spreadsheetml.worksheet+xml">
        <DigestMethod Algorithm="http://www.w3.org/2001/04/xmlenc#sha256"/>
        <DigestValue>r5onvpkNCWAGvUpuXOkTBrZxo8LIYmSYRb0l28pCKv0=</DigestValue>
      </Reference>
      <Reference URI="/xl/worksheets/sheet8.xml?ContentType=application/vnd.openxmlformats-officedocument.spreadsheetml.worksheet+xml">
        <DigestMethod Algorithm="http://www.w3.org/2001/04/xmlenc#sha256"/>
        <DigestValue>c21bkckdKfjfk5kWrtR/h8WoYDXzq6ssvULJY1MZV38=</DigestValue>
      </Reference>
      <Reference URI="/xl/worksheets/sheet9.xml?ContentType=application/vnd.openxmlformats-officedocument.spreadsheetml.worksheet+xml">
        <DigestMethod Algorithm="http://www.w3.org/2001/04/xmlenc#sha256"/>
        <DigestValue>4v4wYQnMLE851jaS0aU4TiSBiOh/rnXiVlBZlypMnTk=</DigestValue>
      </Reference>
    </Manifest>
    <SignatureProperties>
      <SignatureProperty Id="idSignatureTime" Target="#idPackageSignature">
        <mdssi:SignatureTime xmlns:mdssi="http://schemas.openxmlformats.org/package/2006/digital-signature">
          <mdssi:Format>YYYY-MM-DDThh:mm:ssTZD</mdssi:Format>
          <mdssi:Value>2022-04-05T16:57:50Z</mdssi:Value>
        </mdssi:SignatureTime>
      </SignatureProperty>
    </SignatureProperties>
  </Object>
  <Object Id="idOfficeObject">
    <SignatureProperties>
      <SignatureProperty Id="idOfficeV1Details" Target="#idPackageSignature">
        <SignatureInfoV1 xmlns="http://schemas.microsoft.com/office/2006/digsig">
          <SetupID>{606060E4-5097-4394-A8D6-828934D9B958}</SetupID>
          <SignatureText>Viviana Trociuk</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2022-04-05T16:57:50Z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s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0HGt+X8AAADQca35fwAAVDZVrfl/AAAAANPx+X8AAEFpx6z5fwAAMBbT8fl/AABUNlWt+X8AAMgWAAAAAAAAQAAAwPl/AAAAANPx+X8AABFsx6z5fwAABAAAAAAAAAAwFtPx+X8AAEC3T6mOAAAAVDZVrQAAAABIAAAAAAAAAFQ2Va35fwAAqNNxrfl/AACAOlWt+X8AAAEAAAAAAAAA/l9Vrfl/AAAAANPx+X8AAAAAAAAAAAAAAAAAAAAAAAAAAAAAAAAAAODL37STAQAAW6bK7/l/AAAguE+pjgAAALm4T6mOAAAAAAAAAAAAAAAAAAAAZHYACAAAAAAlAAAADAAAAAEAAAAYAAAADAAAAAAAAAASAAAADAAAAAEAAAAeAAAAGAAAABUBAAAGAAAAawEAABsAAAAlAAAADAAAAAEAAABUAAAAiAAAABYBAAAGAAAAaQEAABoAAAABAAAAqyp0QcdxdEEWAQAABgAAAAoAAABMAAAAAAAAAAAAAAAAAAAA//////////9gAAAAMAA1AC8AMAA0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PDZvLKTAQAAAAAAAAAAAAABAAAA/tEAAIiu7e/5fwAAAAAAAAAAAACAP9Px+X8AAAkAAAABAAAACQAAAAAAAAAAAAAAAAAAAAAAAAAAAAAAjfgXK8EkAADgy9+0kwEAAAQAAAAAAAAA0J/ztJMBAADgy9+0kwEAAMAWTqkAAAAAAAAAAAAAAAAHAAAAAAAAAAAAAAAAAAAA/BVOqY4AAAA5Fk6pjgAAAGG3xu/5fwAAaQBhAGwAAAAAAAAAAAAAAAAAAAAAAAAAAAAAAAAAAADgy9+0kwEAAFumyu/5fwAAoBVOqY4AAAA5Fk6pjgAAAKB7GsOT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CwspMBAAACAAAAkwEAACgAAAAAAAAAiK7t7/l/AAAAAAAAAAAAACBTr6r5fwAA/////wIAAACgJRHGkwEAAAAAAAAAAAAAAAAAAAAAAAAN+RcrwSQAAAAAAAAAAAAAAAAAAPl/AADg////AAAAAODL37STAQAAWBZOqQAAAAAAAAAAAAAAAAYAAAAAAAAAAAAAAAAAAAB8FU6pjgAAALkVTqmOAAAAYbfG7/l/AAAAMRHGkwEAALCb9sUAAAAAmJK8qvl/AAAAMRHGkwEAAODL37STAQAAW6bK7/l/AAAgFU6pjgAAALkVTqmOAAAAUHQaw5MBAAAAAAAAZHYACAAAAAAlAAAADAAAAAMAAAAYAAAADAAAAAAAAAASAAAADAAAAAEAAAAWAAAADAAAAAgAAABUAAAAVAAAAA8AAABHAAAAIwAAAGoAAAABAAAAqyp0QcdxdEEPAAAAawAAAAEAAABMAAAABAAAAA4AAABHAAAAJQAAAGsAAABQAAAAWACtix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A4S5aq+X8AAAAAAAD5fwAAOEuWqvl/AACIru3v+X8AAAAAAAAAAAAAAAAAAAAAAACAp/bFkwEAAAAAAAAAAAAAAAAAAAAAAAAAAAAAAAAAAH35FyvBJAAAls4Pqvl/AAAgSJaq+X8AAOj///8AAAAA4MvftJMBAADIFk6pAAAAAAAAAAAAAAAACQAAAAAAAAAAAAAAAAAAAOwVTqmOAAAAKRZOqY4AAABht8bv+X8AADhLlqr5fwAAAAAAAAAAAAAgHk6pjgAAAAAAAAAAAAAA4MvftJMBAABbpsrv+X8AAJAVTqmOAAAAKRZOqY4AAACAgBrDkwEAAAAAAABkdgAIAAAAACUAAAAMAAAABAAAABgAAAAMAAAAAAAAABIAAAAMAAAAAQAAAB4AAAAYAAAAOgAAAEYAAADeAAAAZgAAACUAAAAMAAAABAAAAFQAAACoAAAAOwAAAEYAAADcAAAAZQAAAAEAAACrKnRBx3F0QTsAAABGAAAADwAAAEwAAAAAAAAAAAAAAAAAAAD//////////2wAAABWAGkAdgBpAGEAbgBhACAAVAByAG8AYwBpAHUAawCALw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oAAAAFgAAAHIAAAB/AAAAhgAAAAEAAACrKnRBx3F0QRYAAAByAAAADwAAAEwAAAAAAAAAAAAAAAAAAAD//////////2wAAABWAGkAdgBpAGEAbgBhACAAVAByAG8AYwBpAHUAawBq7goAAAAEAAAACAAAAAQAAAAI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D85g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Object Id="idInvalidSigLnImg">AQAAAGwAAAAAAAAAAAAAAH8BAAC/AAAAAAAAAAAAAADkFgAAdgsAACBFTUYAAAEAr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HGt+X8AAADQca35fwAAVDZVrfl/AAAAANPx+X8AAEFpx6z5fwAAMBbT8fl/AABUNlWt+X8AAMgWAAAAAAAAQAAAwPl/AAAAANPx+X8AABFsx6z5fwAABAAAAAAAAAAwFtPx+X8AAEC3T6mOAAAAVDZVrQAAAABIAAAAAAAAAFQ2Va35fwAAqNNxrfl/AACAOlWt+X8AAAEAAAAAAAAA/l9Vrfl/AAAAANPx+X8AAAAAAAAAAAAAAAAAAAAAAAAAAAAAAAAAAODL37STAQAAW6bK7/l/AAAguE+pjgAAALm4T6mO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8Nm8spMBAAAAAAAAAAAAAAEAAAD+0QAAiK7t7/l/AAAAAAAAAAAAAIA/0/H5fwAACQAAAAEAAAAJAAAAAAAAAAAAAAAAAAAAAAAAAAAAAACN+BcrwSQAAODL37STAQAABAAAAAAAAADQn/O0kwEAAODL37STAQAAwBZOqQAAAAAAAAAAAAAAAAcAAAAAAAAAAAAAAAAAAAD8FU6pjgAAADkWTqmOAAAAYbfG7/l/AABpAGEAbAAAAAAAAAAAAAAAAAAAAAAAAAAAAAAAAAAAAODL37STAQAAW6bK7/l/AACgFU6pjgAAADkWTqmOAAAAoHsaw5M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LCykwEAAAIAAACTAQAAKAAAAAAAAACIru3v+X8AAAAAAAAAAAAAIFOvqvl/AAD/////AgAAAKAlEcaTAQAAAAAAAAAAAAAAAAAAAAAAAA35FyvBJAAAAAAAAAAAAAAAAAAA+X8AAOD///8AAAAA4MvftJMBAABYFk6pAAAAAAAAAAAAAAAABgAAAAAAAAAAAAAAAAAAAHwVTqmOAAAAuRVOqY4AAABht8bv+X8AAAAxEcaTAQAAsJv2xQAAAACYkryq+X8AAAAxEcaTAQAA4MvftJMBAABbpsrv+X8AACAVTqmOAAAAuRVOqY4AAABQdBrDkw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DhLlqr5fwAAAAAAAPl/AAA4S5aq+X8AAIiu7e/5fwAAAAAAAAAAAAAAAAAAAAAAAICn9sWTAQAAAAAAAAAAAAAAAAAAAAAAAAAAAAAAAAAAffkXK8EkAACWzg+q+X8AACBIlqr5fwAA6P///wAAAADgy9+0kwEAAMgWTqkAAAAAAAAAAAAAAAAJAAAAAAAAAAAAAAAAAAAA7BVOqY4AAAApFk6pjgAAAGG3xu/5fwAAOEuWqvl/AAAAAAAAAAAAACAeTqmOAAAAAAAAAAAAAADgy9+0kwEAAFumyu/5fwAAkBVOqY4AAAApFk6pjgAAAICAGsOTAQAAAAAAAGR2AAgAAAAAJQAAAAwAAAAEAAAAGAAAAAwAAAAAAAAAEgAAAAwAAAABAAAAHgAAABgAAAA6AAAARgAAAN4AAABmAAAAJQAAAAwAAAAEAAAAVAAAAKgAAAA7AAAARgAAANwAAABlAAAAAQAAAKsqdEHHcXRBOwAAAEYAAAAPAAAATAAAAAAAAAAAAAAAAAAAAP//////////bAAAAFYAaQB2AGkAYQBuAGEAIABUAHIAbwBjAGkAdQBrAMgu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gAAAAWAAAAcgAAAH8AAACGAAAAAQAAAKsqdEHHcXRBFgAAAHIAAAAPAAAATAAAAAAAAAAAAAAAAAAAAP//////////bAAAAFYAaQB2AGkAYQBuAGEAIABUAHIAbwBjAGkAdQBrAFKbCgAAAAQAAAAIAAAABAAAAAgAAAAJAAAACAAAAAQAAAAIAAAABgAAAAkAAAAH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hAQAAugAAABUAAACmAAAATQEAABUAAAAhAPAAAAAAAAAAAAAAAIA/AAAAAAAAAAAAAIA/AAAAAAAAAAAAAAAAAAAAAAAAAAAAAAAAAAAAAAAAAAAlAAAADAAAAAAAAIAoAAAADAAAAAUAAAAlAAAADAAAAAEAAAAYAAAADAAAAAAAAAASAAAADAAAAAEAAAAWAAAADAAAAAAAAABUAAAARAEAABYAAACmAAAAYAEAALoAAAABAAAAqyp0QcdxdEEWAAAApgAAACkAAABMAAAABAAAABUAAACmAAAAYgEAALsAAACgAAAARgBpAHIAbQBhAGQAbwAgAHAAbwByADoAIABNAEkAUgBUAEgAQQAgAFYASQBWAEkAQQBOAEEAIABUAFIATwBDAEkAVQBLACAAUABMAEUAVgBBANs7CAAAAAQAAAAGAAAADgAAAAgAAAAJAAAACQAAAAQAAAAJAAAACQAAAAYAAAADAAAABAAAAA4AAAAEAAAACgAAAAgAAAALAAAACgAAAAQAAAAKAAAABAAAAAoAAAAEAAAACgAAAAwAAAAKAAAABAAAAAgAAAAKAAAADAAAAAoAAAAEAAAACwAAAAkAAAAEAAAACQAAAAgAAAAIAAAACgAAAAo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dHnuBL8CMb01mZqnMnDthbLiVQM=</DigestValue>
    </Reference>
    <Reference URI="#idOfficeObject" Type="http://www.w3.org/2000/09/xmldsig#Object">
      <DigestMethod Algorithm="http://www.w3.org/2000/09/xmldsig#sha1"/>
      <DigestValue>JnaT/fRGgyMtBVrEVBSQvHGJ6+U=</DigestValue>
    </Reference>
    <Reference URI="#idValidSigLnImg" Type="http://www.w3.org/2000/09/xmldsig#Object">
      <DigestMethod Algorithm="http://www.w3.org/2000/09/xmldsig#sha1"/>
      <DigestValue>Y9F0pGP1jVLfZJRlDO66aDnyhnA=</DigestValue>
    </Reference>
    <Reference URI="#idInvalidSigLnImg" Type="http://www.w3.org/2000/09/xmldsig#Object">
      <DigestMethod Algorithm="http://www.w3.org/2000/09/xmldsig#sha1"/>
      <DigestValue>KKtcZ2zaLoAtJ3Pjx1heJT553GQ=</DigestValue>
    </Reference>
  </SignedInfo>
  <SignatureValue>
    Y3TiMsBh3a76NIazRh234AGOU0irYWLyR48Fda3vLZ2ieQKa2TNY4MArpgz2XKfGuCnfsK57
    Idg0dS0WYkKeYf8kXlp/66tloyuVzpzJE475r4Hzc9Z6b7SldjDsgMDiYx6JBn0k+m/2ynrN
    UPyvhSYL6cQv8WAIdzQxeNhTmHaq7hEfHqzyi7qtEp8KWvOlzBPvE3/y341W1cNwvv6i8qee
    FrEjCPEC4xo2qi8E8th0udNpZu6wkCfzprZ3+NeM+n63ULccab86k0s4i8D59sUDpjakwzFc
    kCmDlvME3XYvwe+f3oHW77JmyMcrtLztxxPAw/O9QEq/b4JsekLTvg==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Mm4A6PKmzMC4h/lAw4gMaGoYdCI=</DigestValue>
      </Reference>
      <Reference URI="/xl/calcChain.xml?ContentType=application/vnd.openxmlformats-officedocument.spreadsheetml.calcChain+xml">
        <DigestMethod Algorithm="http://www.w3.org/2000/09/xmldsig#sha1"/>
        <DigestValue>q9WS/K8ZTQFkqVWLbLe5k+RCudM=</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PreraMnMX+5DbJU7ltS8kLcvcck=</DigestValue>
      </Reference>
      <Reference URI="/xl/drawings/drawing1.xml?ContentType=application/vnd.openxmlformats-officedocument.drawing+xml">
        <DigestMethod Algorithm="http://www.w3.org/2000/09/xmldsig#sha1"/>
        <DigestValue>qZhcxfFJPo/bHiPavT1n9gRQL4A=</DigestValue>
      </Reference>
      <Reference URI="/xl/drawings/drawing2.xml?ContentType=application/vnd.openxmlformats-officedocument.drawing+xml">
        <DigestMethod Algorithm="http://www.w3.org/2000/09/xmldsig#sha1"/>
        <DigestValue>sm5sMAZqQ/7uActlsnkNMHAskNc=</DigestValue>
      </Reference>
      <Reference URI="/xl/drawings/drawing3.xml?ContentType=application/vnd.openxmlformats-officedocument.drawing+xml">
        <DigestMethod Algorithm="http://www.w3.org/2000/09/xmldsig#sha1"/>
        <DigestValue>yhEtuBNZJZ7wG5ZwgqhIkv7bN1M=</DigestValue>
      </Reference>
      <Reference URI="/xl/drawings/drawing4.xml?ContentType=application/vnd.openxmlformats-officedocument.drawing+xml">
        <DigestMethod Algorithm="http://www.w3.org/2000/09/xmldsig#sha1"/>
        <DigestValue>+LFLMIYPswkuMKudf/4Aug0+PhM=</DigestValue>
      </Reference>
      <Reference URI="/xl/drawings/drawing5.xml?ContentType=application/vnd.openxmlformats-officedocument.drawing+xml">
        <DigestMethod Algorithm="http://www.w3.org/2000/09/xmldsig#sha1"/>
        <DigestValue>9RkF8iGxHhvoApdxUM/x4BuYaeY=</DigestValue>
      </Reference>
      <Reference URI="/xl/drawings/drawing6.xml?ContentType=application/vnd.openxmlformats-officedocument.drawing+xml">
        <DigestMethod Algorithm="http://www.w3.org/2000/09/xmldsig#sha1"/>
        <DigestValue>ix7ghN9BT/7I30Y9tXOWsu6/JKA=</DigestValue>
      </Reference>
      <Reference URI="/xl/drawings/drawing7.xml?ContentType=application/vnd.openxmlformats-officedocument.drawing+xml">
        <DigestMethod Algorithm="http://www.w3.org/2000/09/xmldsig#sha1"/>
        <DigestValue>HXM0el9703usp6+SEjNtQfthtKg=</DigestValue>
      </Reference>
      <Reference URI="/xl/drawings/drawing8.xml?ContentType=application/vnd.openxmlformats-officedocument.drawing+xml">
        <DigestMethod Algorithm="http://www.w3.org/2000/09/xmldsig#sha1"/>
        <DigestValue>TkDCnUehyGMCg/OlXnxhlESe+hg=</DigestValue>
      </Reference>
      <Reference URI="/xl/drawings/vmlDrawing1.vml?ContentType=application/vnd.openxmlformats-officedocument.vmlDrawing">
        <DigestMethod Algorithm="http://www.w3.org/2000/09/xmldsig#sha1"/>
        <DigestValue>0Qi9PrBmdZcWOcozYQwRxRheryE=</DigestValue>
      </Reference>
      <Reference URI="/xl/media/image1.png?ContentType=image/png">
        <DigestMethod Algorithm="http://www.w3.org/2000/09/xmldsig#sha1"/>
        <DigestValue>y5i5PfmqtMDLP8VUmT0bjhB2ncQ=</DigestValue>
      </Reference>
      <Reference URI="/xl/media/image2.png?ContentType=image/png">
        <DigestMethod Algorithm="http://www.w3.org/2000/09/xmldsig#sha1"/>
        <DigestValue>aIF4ROTmnFmob+26aSk6FMqQDnU=</DigestValue>
      </Reference>
      <Reference URI="/xl/media/image3.emf?ContentType=image/x-emf">
        <DigestMethod Algorithm="http://www.w3.org/2000/09/xmldsig#sha1"/>
        <DigestValue>cYDaw5aNtQf5XDe7vSIM0e/JJMo=</DigestValue>
      </Reference>
      <Reference URI="/xl/media/image4.emf?ContentType=image/x-emf">
        <DigestMethod Algorithm="http://www.w3.org/2000/09/xmldsig#sha1"/>
        <DigestValue>DMRH48W5vmd/YHEvFiuRL5MZUto=</DigestValue>
      </Reference>
      <Reference URI="/xl/media/image5.emf?ContentType=image/x-emf">
        <DigestMethod Algorithm="http://www.w3.org/2000/09/xmldsig#sha1"/>
        <DigestValue>tdiCqzg9XoWOpMzbv8D2GIj3i2Y=</DigestValue>
      </Reference>
      <Reference URI="/xl/media/image6.emf?ContentType=image/x-emf">
        <DigestMethod Algorithm="http://www.w3.org/2000/09/xmldsig#sha1"/>
        <DigestValue>l0cJPIjrnwuVEruGM+5Sr1rxj2U=</DigestValue>
      </Reference>
      <Reference URI="/xl/media/image7.emf?ContentType=image/x-emf">
        <DigestMethod Algorithm="http://www.w3.org/2000/09/xmldsig#sha1"/>
        <DigestValue>Bq6d2yQV48hIQYfGGEjubsNqa0w=</DigestValue>
      </Reference>
      <Reference URI="/xl/printerSettings/printerSettings1.bin?ContentType=application/vnd.openxmlformats-officedocument.spreadsheetml.printerSettings">
        <DigestMethod Algorithm="http://www.w3.org/2000/09/xmldsig#sha1"/>
        <DigestValue>0P/Jyn9una3Totj2GGhIfZD0+vo=</DigestValue>
      </Reference>
      <Reference URI="/xl/printerSettings/printerSettings10.bin?ContentType=application/vnd.openxmlformats-officedocument.spreadsheetml.printerSettings">
        <DigestMethod Algorithm="http://www.w3.org/2000/09/xmldsig#sha1"/>
        <DigestValue>g84oKcnQkUIedO9LhOK5p/xO+pU=</DigestValue>
      </Reference>
      <Reference URI="/xl/printerSettings/printerSettings11.bin?ContentType=application/vnd.openxmlformats-officedocument.spreadsheetml.printerSettings">
        <DigestMethod Algorithm="http://www.w3.org/2000/09/xmldsig#sha1"/>
        <DigestValue>04WOmhh5ZzSEi6RCb1uTGtnE+xU=</DigestValue>
      </Reference>
      <Reference URI="/xl/printerSettings/printerSettings12.bin?ContentType=application/vnd.openxmlformats-officedocument.spreadsheetml.printerSettings">
        <DigestMethod Algorithm="http://www.w3.org/2000/09/xmldsig#sha1"/>
        <DigestValue>t71+vZj1s+FLRygP6twJuQy9DVw=</DigestValue>
      </Reference>
      <Reference URI="/xl/printerSettings/printerSettings2.bin?ContentType=application/vnd.openxmlformats-officedocument.spreadsheetml.printerSettings">
        <DigestMethod Algorithm="http://www.w3.org/2000/09/xmldsig#sha1"/>
        <DigestValue>uQefL+DycdQpbVCyhp66K4qfaQw=</DigestValue>
      </Reference>
      <Reference URI="/xl/printerSettings/printerSettings3.bin?ContentType=application/vnd.openxmlformats-officedocument.spreadsheetml.printerSettings">
        <DigestMethod Algorithm="http://www.w3.org/2000/09/xmldsig#sha1"/>
        <DigestValue>0P/Jyn9una3Totj2GGhIfZD0+vo=</DigestValue>
      </Reference>
      <Reference URI="/xl/printerSettings/printerSettings4.bin?ContentType=application/vnd.openxmlformats-officedocument.spreadsheetml.printerSettings">
        <DigestMethod Algorithm="http://www.w3.org/2000/09/xmldsig#sha1"/>
        <DigestValue>0P/Jyn9una3Totj2GGhIfZD0+vo=</DigestValue>
      </Reference>
      <Reference URI="/xl/printerSettings/printerSettings5.bin?ContentType=application/vnd.openxmlformats-officedocument.spreadsheetml.printerSettings">
        <DigestMethod Algorithm="http://www.w3.org/2000/09/xmldsig#sha1"/>
        <DigestValue>t71+vZj1s+FLRygP6twJuQy9DVw=</DigestValue>
      </Reference>
      <Reference URI="/xl/printerSettings/printerSettings6.bin?ContentType=application/vnd.openxmlformats-officedocument.spreadsheetml.printerSettings">
        <DigestMethod Algorithm="http://www.w3.org/2000/09/xmldsig#sha1"/>
        <DigestValue>+4JzGjuIIh2/9H4vqOB2oKXwTAc=</DigestValue>
      </Reference>
      <Reference URI="/xl/printerSettings/printerSettings7.bin?ContentType=application/vnd.openxmlformats-officedocument.spreadsheetml.printerSettings">
        <DigestMethod Algorithm="http://www.w3.org/2000/09/xmldsig#sha1"/>
        <DigestValue>t71+vZj1s+FLRygP6twJuQy9DVw=</DigestValue>
      </Reference>
      <Reference URI="/xl/printerSettings/printerSettings8.bin?ContentType=application/vnd.openxmlformats-officedocument.spreadsheetml.printerSettings">
        <DigestMethod Algorithm="http://www.w3.org/2000/09/xmldsig#sha1"/>
        <DigestValue>t71+vZj1s+FLRygP6twJuQy9DVw=</DigestValue>
      </Reference>
      <Reference URI="/xl/printerSettings/printerSettings9.bin?ContentType=application/vnd.openxmlformats-officedocument.spreadsheetml.printerSettings">
        <DigestMethod Algorithm="http://www.w3.org/2000/09/xmldsig#sha1"/>
        <DigestValue>Ac+/QPBJvGLQ0atODWHDmV00Ci0=</DigestValue>
      </Reference>
      <Reference URI="/xl/sharedStrings.xml?ContentType=application/vnd.openxmlformats-officedocument.spreadsheetml.sharedStrings+xml">
        <DigestMethod Algorithm="http://www.w3.org/2000/09/xmldsig#sha1"/>
        <DigestValue>PJ61UUifb/JhWq1QIlWbXrsPO5M=</DigestValue>
      </Reference>
      <Reference URI="/xl/styles.xml?ContentType=application/vnd.openxmlformats-officedocument.spreadsheetml.styles+xml">
        <DigestMethod Algorithm="http://www.w3.org/2000/09/xmldsig#sha1"/>
        <DigestValue>JuiUyr+viU3b+/o9TcfQIrd7bos=</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VarYiPNmraGkFRs9tsn4MYf6n8Q=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GJbaHaUBZpecrCZwLVAINhbKP5Q=</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hvKBNXPFYRa71ttQUJfyzKvqiqY=</DigestValue>
      </Reference>
      <Reference URI="/xl/worksheets/_rels/sheet4.xml.rels?ContentType=application/vnd.openxmlformats-package.relationships+xml">
        <Transforms>
          <Transform Algorithm="http://schemas.openxmlformats.org/package/2006/RelationshipTransform">
            <mdssi:RelationshipReference SourceId="rId3"/>
            <mdssi:RelationshipReference SourceId="rId2"/>
            <mdssi:RelationshipReference SourceId="rId4"/>
          </Transform>
          <Transform Algorithm="http://www.w3.org/TR/2001/REC-xml-c14n-20010315"/>
        </Transforms>
        <DigestMethod Algorithm="http://www.w3.org/2000/09/xmldsig#sha1"/>
        <DigestValue>DPYxr3WsCfWxqZu1GlYcLBZyuEk=</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OQS6/vihEf3Zq7q2C7hSm1SnPpY=</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5Vbv0btHV2NXVVLtWtRzYgjOaBU=</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u7X+mmUFO7jlh+0/OeF67dzyIQY=</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ZvQPngETbvuMmLHRn+K7LrcfhUU=</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RZEJJKEf4r3vPb5b0OyO3aR7CdU=</DigestValue>
      </Reference>
      <Reference URI="/xl/worksheets/sheet1.xml?ContentType=application/vnd.openxmlformats-officedocument.spreadsheetml.worksheet+xml">
        <DigestMethod Algorithm="http://www.w3.org/2000/09/xmldsig#sha1"/>
        <DigestValue>2IVWRFvxt3tE9dJmrT0HlZ+X85c=</DigestValue>
      </Reference>
      <Reference URI="/xl/worksheets/sheet10.xml?ContentType=application/vnd.openxmlformats-officedocument.spreadsheetml.worksheet+xml">
        <DigestMethod Algorithm="http://www.w3.org/2000/09/xmldsig#sha1"/>
        <DigestValue>YKwKqBbLryELYhN2GEAqIglB/LE=</DigestValue>
      </Reference>
      <Reference URI="/xl/worksheets/sheet11.xml?ContentType=application/vnd.openxmlformats-officedocument.spreadsheetml.worksheet+xml">
        <DigestMethod Algorithm="http://www.w3.org/2000/09/xmldsig#sha1"/>
        <DigestValue>zXUtN//mMGQjRRX93BldmhjS7Xw=</DigestValue>
      </Reference>
      <Reference URI="/xl/worksheets/sheet12.xml?ContentType=application/vnd.openxmlformats-officedocument.spreadsheetml.worksheet+xml">
        <DigestMethod Algorithm="http://www.w3.org/2000/09/xmldsig#sha1"/>
        <DigestValue>cxQwEqFieB0ER/lvrye9lkr9cbs=</DigestValue>
      </Reference>
      <Reference URI="/xl/worksheets/sheet13.xml?ContentType=application/vnd.openxmlformats-officedocument.spreadsheetml.worksheet+xml">
        <DigestMethod Algorithm="http://www.w3.org/2000/09/xmldsig#sha1"/>
        <DigestValue>1nfzH63poVVmLD6IogXo+sBqTek=</DigestValue>
      </Reference>
      <Reference URI="/xl/worksheets/sheet2.xml?ContentType=application/vnd.openxmlformats-officedocument.spreadsheetml.worksheet+xml">
        <DigestMethod Algorithm="http://www.w3.org/2000/09/xmldsig#sha1"/>
        <DigestValue>RLg5e6bcYel7YIEfw+mIVNcLzQg=</DigestValue>
      </Reference>
      <Reference URI="/xl/worksheets/sheet3.xml?ContentType=application/vnd.openxmlformats-officedocument.spreadsheetml.worksheet+xml">
        <DigestMethod Algorithm="http://www.w3.org/2000/09/xmldsig#sha1"/>
        <DigestValue>lhvG3qGvcdwvpO3Y5LHXudPRv/M=</DigestValue>
      </Reference>
      <Reference URI="/xl/worksheets/sheet4.xml?ContentType=application/vnd.openxmlformats-officedocument.spreadsheetml.worksheet+xml">
        <DigestMethod Algorithm="http://www.w3.org/2000/09/xmldsig#sha1"/>
        <DigestValue>eqsuzuvRcNKJ8yM4yLtEcZGcHNI=</DigestValue>
      </Reference>
      <Reference URI="/xl/worksheets/sheet5.xml?ContentType=application/vnd.openxmlformats-officedocument.spreadsheetml.worksheet+xml">
        <DigestMethod Algorithm="http://www.w3.org/2000/09/xmldsig#sha1"/>
        <DigestValue>0MCOpeMVKjqsldko7c1t8BEPKfc=</DigestValue>
      </Reference>
      <Reference URI="/xl/worksheets/sheet6.xml?ContentType=application/vnd.openxmlformats-officedocument.spreadsheetml.worksheet+xml">
        <DigestMethod Algorithm="http://www.w3.org/2000/09/xmldsig#sha1"/>
        <DigestValue>eurBg3Io8gJT/MZHZEyhE6bVtcM=</DigestValue>
      </Reference>
      <Reference URI="/xl/worksheets/sheet7.xml?ContentType=application/vnd.openxmlformats-officedocument.spreadsheetml.worksheet+xml">
        <DigestMethod Algorithm="http://www.w3.org/2000/09/xmldsig#sha1"/>
        <DigestValue>G7FhEhcAzNEzpPoXdkVOv4Nbahc=</DigestValue>
      </Reference>
      <Reference URI="/xl/worksheets/sheet8.xml?ContentType=application/vnd.openxmlformats-officedocument.spreadsheetml.worksheet+xml">
        <DigestMethod Algorithm="http://www.w3.org/2000/09/xmldsig#sha1"/>
        <DigestValue>ZaGgE9woRBDYT2+B0hpRqIHg1Ow=</DigestValue>
      </Reference>
      <Reference URI="/xl/worksheets/sheet9.xml?ContentType=application/vnd.openxmlformats-officedocument.spreadsheetml.worksheet+xml">
        <DigestMethod Algorithm="http://www.w3.org/2000/09/xmldsig#sha1"/>
        <DigestValue>y8BxafqhzbhB3GCEp0DNzdic66c=</DigestValue>
      </Reference>
    </Manifest>
    <SignatureProperties>
      <SignatureProperty Id="idSignatureTime" Target="#idPackageSignature">
        <mdssi:SignatureTime>
          <mdssi:Format>YYYY-MM-DDThh:mm:ssTZD</mdssi:Format>
          <mdssi:Value>2022-04-05T17:21:45Z</mdssi:Value>
        </mdssi:SignatureTime>
      </SignatureProperty>
    </SignatureProperties>
  </Object>
  <Object Id="idOfficeObject">
    <SignatureProperties>
      <SignatureProperty Id="idOfficeV1Details" Target="#idPackageSignature">
        <SignatureInfoV1 xmlns="http://schemas.microsoft.com/office/2006/digsig">
          <SetupID>{00B1F813-C654-4FFB-A239-2A164356F6A5}</SetupID>
          <SignatureText>Guillermo Cespedes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k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yQAAAAQAAAD2AAAAEAAAAMkAAAAEAAAALgAAAA0AAAAhAPAAAAAAAAAAAAAAAIA/AAAAAAAAAAAAAIA/AAAAAAAAAAAAAAAAAAAAAAAAAAAAAAAAAAAAAAAAAAAlAAAADAAAAAAAAIAoAAAADAAAAAMAAABSAAAAcAEAAAMAAAD1////AAAAAAAAAAAAAAAAkAEAAAAAAAEAAAAAdABhAGgAbwBtAGEAAAAAAAAAAAAAAAAAAAAAAAAAAAAAAAAAAAAAAAAAAAAAAAAAAAAAAAAAAAAAAAAAAAAAAAAAAADQJIsEVNNWAAYAAABDEB7//////zQeAAACAAAAAAAAAAEAAAABAAAI/////zQeAAABHgEAAA2JBAAAAABDEB7//////zQeAADvAAAA/wMAAAAAAAAADYkEAAAAAEMQHv/AzlYAGASWAg4CEgAOAhIAAwEAAFzPVgBjWHx2AABWALBVfHaHWHx2CAAAAAgAAAAAAAAADgISAH0AAAEYBJYCEISFAwAAAAAAAAAAAAAAAAAAAAAAAAAAAAAAAAAAAAAAAAAAAAAAAAEAAAAAAAAA////5wA4CgMQOAoDAAAAAMDPVgAQOAoDAAAAAP////+ZDgAAAAAAANDRVgBkdgAIAAAAACUAAAAMAAAAAwAAABgAAAAMAAAAAAAAAhIAAAAMAAAAAQAAAB4AAAAYAAAAyQAAAAQAAAD3AAAAEQAAAFQAAAB8AAAAygAAAAQAAAD1AAAAEAAAAAEAAAAAwMZBvoTGQcoAAAAEAAAACAAAAEwAAAAAAAAAAAAAAAAAAAD//////////1wAAAA1AC8ANAAvADIAMAAyADIABgAAAAQ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HEJ1G9gUQEAAAAAAAAAwMqBCQCgNAkcAAAAPGBWAIDBbgl8HfACPGBWAPkfW1EQYFYABAh9AoAHfQIBAAAAgGOJCYAHfQIBIFlRgMFuCYAAAAAAAAQAfGBWACxLXFEQGYsEsX5ZUUlLXFGn2p0oGGFWAAEABAAAAAQAMaZYUQAAeAkAAAQAeGBWAD7/ZVEA1TgLANY4CxhhVgAYYVYAAQAEAAAABADoYFYAAAAAAP////+sYFYA6GBWAB0CZlEAADgLsX5ZUScCZlEz2p0oGGFWABAZiwQA8DgLAAAAADAAAAD8YFYAAAAAAHtVWFEAAAAAgAR9AgAAAADATIMJZHYACAAAAAAlAAAADAAAAAQAAAAYAAAADAAAAAAAAAISAAAADAAAAAEAAAAWAAAADAAAAAgAAABUAAAAVAAAAAoAAAA3AAAAHgAAAFoAAAABAAAAAMDGQb6ExkEKAAAAWwAAAAEAAABMAAAABAAAAAkAAAA3AAAAIAAAAFsAAABQAAAAWAACW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FEAOAoDBQAAAAyyVgAKPAAAAQAAAAAAAACx4VlRADgKAwyyVgABAAAAKg0B6AEAAAB8slYADLJWAISyVgAQsVYAgl9YUVi8QFKEslYAVLJWALfLWVFYvEBSMzNrMgCAAAABAAAAxstZUQCTsgRBoVhRhwudKICyVgA6AgAAAAAB6Li7QFK4u0BSNLFWANy2VgCwXD1SAAAAAEGhWFEGoVhRAJOyBP/////bq1pRAJOyBAAAAACAslYAKg0B6AAA0AgAS9AIyxAK8SYAAAA6AgAApLFWAAgY5HQgrex0CvEKAAwsTnaqV3V2yxAK8fD////LEArxJGcPA4CyVg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GU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BRQYAAAACAAAABgAAAAYAAAACAAAABQAAAAYAAABLAAAAEAAAAAAAAAAFAAAAJQAAAAwAAAANAACACgAAABAAAAAAAAAAAAAAAA4AAAAUAAAAAAAAABAAAAAU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SLBFTTVgAGAAAAQxAe//////80HgAAAgAAAAAAAAABAAAAAQAACP////80HgAAAR4BAAANiQQAAAAAQxAe//////80HgAA7wAAAP8DAAAAAAAAAA2JBAAAAABDEB7/wM5WABgElgIOAhIADgISAAMBAABcz1YAY1h8dgAAVgCwVXx2h1h8dggAAAAIAAAAAAAAAA4CEgB9AAABGASWAhCEhQMAAAAAAAAAAAAAAAAAAAAAAAAAAAAAAAAAAAAAAAAAAAAAAAABAAAAAAAAAP///+cAOAoDEDgKAwAAAADAz1YAEDgKAwAAAAD/////mQ4AAAAAAADQ0VYAZHYACAAAAAAlAAAADAAAAAMAAAAYAAAADAAAAP8AAAISAAAADAAAAAEAAAAeAAAAGAAAACIAAAAEAAAAbAAAABEAAABUAAAAqAAAACMAAAAEAAAAagAAABAAAAABAAAAAMDGQb6Ex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HEJ1G9gUQEAAAAAAAAAwMqBCQCgNAkcAAAAPGBWAIDBbgl8HfACPGBWAPkfW1EQYFYABAh9AoAHfQIBAAAAgGOJCYAHfQIBIFlRgMFuCYAAAAAAAAQAfGBWACxLXFEQGYsEsX5ZUUlLXFGn2p0oGGFWAAEABAAAAAQAMaZYUQAAeAkAAAQAeGBWAD7/ZVEA1TgLANY4CxhhVgAYYVYAAQAEAAAABADoYFYAAAAAAP////+sYFYA6GBWAB0CZlEAADgLsX5ZUScCZlEz2p0oGGFWABAZiwQA8DgLAAAAADAAAAD8YFYAAAAAAHtVWFEAAAAAgAR9AgAAAADATIMJ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FEAOAoDBQAAAAyyVgAKPAAAAQAAAAAAAACx4VlRADgKAwyyVgABAAAAKg0B6AEAAAB8slYADLJWAISyVgAQsVYAgl9YUVi8QFKEslYAVLJWALfLWVFYvEBSMzNrMgCAAAABAAAAxstZUQCTsgRBoVhRhwudKICyVgA6AgAAAAAB6Li7QFK4u0BSNLFWANy2VgCwXD1SAAAAAEGhWFEGoVhRAJOyBP/////bq1pRAJOyBAAAAACAslYAKg0B6AAA0AgAS9AIyxAK8SYAAAA6AgAApLFWAAgY5HQgrex0CvEKAAwsTnaqV3V2yxAK8fD////LEArxJGcPA4CyVg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GU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BSgYAAAACAAAABgAAAAYAAAACAAAABQAAAAYAAABLAAAAEAAAAAAAAAAFAAAAJQAAAAwAAAANAACACgAAABAAAAAAAAAAAA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rkFehwUn/uu+NatNahEA2YiNT1dETyDTdjWeUsQye1c=</DigestValue>
    </Reference>
    <Reference Type="http://www.w3.org/2000/09/xmldsig#Object" URI="#idOfficeObject">
      <DigestMethod Algorithm="http://www.w3.org/2001/04/xmlenc#sha256"/>
      <DigestValue>vjrN6jbN54S2LJKPGGysvvWnf3rh7mPgY2VGCt6BJ9A=</DigestValue>
    </Reference>
    <Reference Type="http://uri.etsi.org/01903#SignedProperties" URI="#idSignedProperties">
      <Transforms>
        <Transform Algorithm="http://www.w3.org/TR/2001/REC-xml-c14n-20010315"/>
      </Transforms>
      <DigestMethod Algorithm="http://www.w3.org/2001/04/xmlenc#sha256"/>
      <DigestValue>xgU5bUCmmWxupKIvWP2JuVBfhE4SmZVC0GULi11OrAE=</DigestValue>
    </Reference>
    <Reference Type="http://www.w3.org/2000/09/xmldsig#Object" URI="#idValidSigLnImg">
      <DigestMethod Algorithm="http://www.w3.org/2001/04/xmlenc#sha256"/>
      <DigestValue>3GvoHonjuISyx5dpuEdZyaOT2Lre5Jqia/rOAxvLcqY=</DigestValue>
    </Reference>
    <Reference Type="http://www.w3.org/2000/09/xmldsig#Object" URI="#idInvalidSigLnImg">
      <DigestMethod Algorithm="http://www.w3.org/2001/04/xmlenc#sha256"/>
      <DigestValue>b2YIRIH9i/ognKuNy/CWpAg+I9+LS5k+FlGm5NIBGhs=</DigestValue>
    </Reference>
  </SignedInfo>
  <SignatureValue>bp6McfRK3605jnFel6+rl/czWSs6oTBgDScngU13L8WsIRADTLuTS5LcYTjf7KvyfakOe4G01Hj7
4/IH4gcmGQ2YWf3z2umhM+GhzFlQaZEyOt79LEK0t7Kem1GR6uzjc9r0CvQVL5P4ERs4V6RP4nBZ
K1KySKLzi6ZP9+Go1CA5XTP57fiiaCiQRA1A2H4Kc5CH2+Kfl4oLnziWDPNMeqwIE9xiq6r5QihP
+zZczwpv3vtZ0YGykfsU10ApucEQHImAFmVRc7UKjGx0P3CTnisnZukjHyKkuOd2UeN18kBwGoMF
7LQIAorvOZ0D6g1T+0cDUgrzWQPHEhLUni3XWQ==</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uWCo1sbJXjbL6qC3fvmnMNhJIpC9wEtc356E/vB10RM=</DigestValue>
      </Reference>
      <Reference URI="/xl/calcChain.xml?ContentType=application/vnd.openxmlformats-officedocument.spreadsheetml.calcChain+xml">
        <DigestMethod Algorithm="http://www.w3.org/2001/04/xmlenc#sha256"/>
        <DigestValue>3vA7wQcfExybzaqHTrBscNBiaWNbTFNk8/Dt3oSL5KY=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3KpODRVQsdzgnqNrBFp0dTL1iUbIsK1sbNnrNuxlqQU=</DigestValue>
      </Reference>
      <Reference URI="/xl/drawings/drawing2.xml?ContentType=application/vnd.openxmlformats-officedocument.drawing+xml">
        <DigestMethod Algorithm="http://www.w3.org/2001/04/xmlenc#sha256"/>
        <DigestValue>0bCbQLhD5hzRsueesH7IitE4yoyulNw25BZk5OFkjrA=</DigestValue>
      </Reference>
      <Reference URI="/xl/drawings/drawing3.xml?ContentType=application/vnd.openxmlformats-officedocument.drawing+xml">
        <DigestMethod Algorithm="http://www.w3.org/2001/04/xmlenc#sha256"/>
        <DigestValue>veVQpG/+SJdXN6nzuIwwbMYPS6dfeQlse2f+Ap7wzh8=</DigestValue>
      </Reference>
      <Reference URI="/xl/drawings/drawing4.xml?ContentType=application/vnd.openxmlformats-officedocument.drawing+xml">
        <DigestMethod Algorithm="http://www.w3.org/2001/04/xmlenc#sha256"/>
        <DigestValue>iENfotl8wHpgvvCa8/hNmeVDJOBYfYaW0UNaH/9DjBQ=</DigestValue>
      </Reference>
      <Reference URI="/xl/drawings/drawing5.xml?ContentType=application/vnd.openxmlformats-officedocument.drawing+xml">
        <DigestMethod Algorithm="http://www.w3.org/2001/04/xmlenc#sha256"/>
        <DigestValue>6A6/kOz7uoVIR+KuOUn6RrhlSP1Vtb0vPl/ZjhKGMIk=</DigestValue>
      </Reference>
      <Reference URI="/xl/drawings/drawing6.xml?ContentType=application/vnd.openxmlformats-officedocument.drawing+xml">
        <DigestMethod Algorithm="http://www.w3.org/2001/04/xmlenc#sha256"/>
        <DigestValue>9csr+sn7K/qqzUcAN7I0MNtCzmjuNp5t8pMBwnq07f8=</DigestValue>
      </Reference>
      <Reference URI="/xl/drawings/drawing7.xml?ContentType=application/vnd.openxmlformats-officedocument.drawing+xml">
        <DigestMethod Algorithm="http://www.w3.org/2001/04/xmlenc#sha256"/>
        <DigestValue>UvRsjQc9xiInvKz2xAtCDmT9WmB6EYHhwOW6jVxlRmA=</DigestValue>
      </Reference>
      <Reference URI="/xl/drawings/drawing8.xml?ContentType=application/vnd.openxmlformats-officedocument.drawing+xml">
        <DigestMethod Algorithm="http://www.w3.org/2001/04/xmlenc#sha256"/>
        <DigestValue>OaHHmQyoBy2Iix8YiCbaH7sEaFTvFYZ735FCH3jwe9o=</DigestValue>
      </Reference>
      <Reference URI="/xl/drawings/vmlDrawing1.vml?ContentType=application/vnd.openxmlformats-officedocument.vmlDrawing">
        <DigestMethod Algorithm="http://www.w3.org/2001/04/xmlenc#sha256"/>
        <DigestValue>k/vr+wt8Dqrl0Km1VCdwjPxChn2JYXhlYZxc7H2MvgY=</DigestValue>
      </Reference>
      <Reference URI="/xl/media/image1.png?ContentType=image/png">
        <DigestMethod Algorithm="http://www.w3.org/2001/04/xmlenc#sha256"/>
        <DigestValue>Z8kWGLxkj7oBcmG8PjTH8/dyQY7Wl7msklQGi7bQXyg=</DigestValue>
      </Reference>
      <Reference URI="/xl/media/image2.png?ContentType=image/png">
        <DigestMethod Algorithm="http://www.w3.org/2001/04/xmlenc#sha256"/>
        <DigestValue>/4u9JUtfvzOasK6c8zBfzk8A/5BE71NjeSCpKJuOwik=</DigestValue>
      </Reference>
      <Reference URI="/xl/media/image3.emf?ContentType=image/x-emf">
        <DigestMethod Algorithm="http://www.w3.org/2001/04/xmlenc#sha256"/>
        <DigestValue>5H7q7AGcguCtnJMkBnLLpmEJLhR+9VTALLYM5JuX+qc=</DigestValue>
      </Reference>
      <Reference URI="/xl/media/image4.emf?ContentType=image/x-emf">
        <DigestMethod Algorithm="http://www.w3.org/2001/04/xmlenc#sha256"/>
        <DigestValue>NK0NC+fZPVLy27AdZjNrUoQ3zdvb9+qHZFk4hiX+QBA=</DigestValue>
      </Reference>
      <Reference URI="/xl/media/image5.emf?ContentType=image/x-emf">
        <DigestMethod Algorithm="http://www.w3.org/2001/04/xmlenc#sha256"/>
        <DigestValue>3pZ/0tBMdg1J6s6O941ZS8DMNJMwXOoXRxOSGONjEbk=</DigestValue>
      </Reference>
      <Reference URI="/xl/media/image6.emf?ContentType=image/x-emf">
        <DigestMethod Algorithm="http://www.w3.org/2001/04/xmlenc#sha256"/>
        <DigestValue>fUFGS51T268DR5irC6Vuysmmk4mKM2oMqH0ApFo4HdA=</DigestValue>
      </Reference>
      <Reference URI="/xl/media/image7.emf?ContentType=image/x-emf">
        <DigestMethod Algorithm="http://www.w3.org/2001/04/xmlenc#sha256"/>
        <DigestValue>9FdRG1/E4exn4Cu98qjFdHLII9bFCrKkm3UR1+tlUuU=</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BURr3s4kJKfByVqBJOk12txnI73I4lKyZyEinb+ldQA=</DigestValue>
      </Reference>
      <Reference URI="/xl/printerSettings/printerSettings11.bin?ContentType=application/vnd.openxmlformats-officedocument.spreadsheetml.printerSettings">
        <DigestMethod Algorithm="http://www.w3.org/2001/04/xmlenc#sha256"/>
        <DigestValue>9BEDvEtLT0sYKxzC33m1GXOVCEz7eNWpAlAQTHxciJc=</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MXec2D+WMU8itUC5NxoyllqwEi3fXNlaIfg2JySEdZE=</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u2RKTvgbnxaOmA6YrjTJ5E0Ld0nboo4nTy6iL7gfpQc=</DigestValue>
      </Reference>
      <Reference URI="/xl/sharedStrings.xml?ContentType=application/vnd.openxmlformats-officedocument.spreadsheetml.sharedStrings+xml">
        <DigestMethod Algorithm="http://www.w3.org/2001/04/xmlenc#sha256"/>
        <DigestValue>i0cLmdBFVzYBo/uUsudwplMRlJnE8c0HZs8UHugUKZQ=</DigestValue>
      </Reference>
      <Reference URI="/xl/styles.xml?ContentType=application/vnd.openxmlformats-officedocument.spreadsheetml.styles+xml">
        <DigestMethod Algorithm="http://www.w3.org/2001/04/xmlenc#sha256"/>
        <DigestValue>Sj53yak008IxxiOx1xrBgPm74dRbFB9h5yPPniwD/XI=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8A2ECB+Avesro4pPo+F06Q4/q09ct8iQvQVdM0o+opo=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8poGTNEBRBTupYUtlF3d9FI2mQoNdF+wKtL8YJhDtjc=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toKZtb8qX92wG/M0OHTPSDDvzfoPbgCLfweYeBx3IF0=</DigestValue>
      </Reference>
      <Reference URI="/xl/worksheets/sheet10.xml?ContentType=application/vnd.openxmlformats-officedocument.spreadsheetml.worksheet+xml">
        <DigestMethod Algorithm="http://www.w3.org/2001/04/xmlenc#sha256"/>
        <DigestValue>rWxAmfBpMukkL/VS0+fUGina18S9enpjBMvEI7b4rMU=</DigestValue>
      </Reference>
      <Reference URI="/xl/worksheets/sheet11.xml?ContentType=application/vnd.openxmlformats-officedocument.spreadsheetml.worksheet+xml">
        <DigestMethod Algorithm="http://www.w3.org/2001/04/xmlenc#sha256"/>
        <DigestValue>h1aJfzLWWX3LwfuzRc4p1zRK1riHvcAN5sjk+NEyyls=</DigestValue>
      </Reference>
      <Reference URI="/xl/worksheets/sheet12.xml?ContentType=application/vnd.openxmlformats-officedocument.spreadsheetml.worksheet+xml">
        <DigestMethod Algorithm="http://www.w3.org/2001/04/xmlenc#sha256"/>
        <DigestValue>R84oG270DWZIWV0q047Q9pjjModGB10YQa6UnHlpe9I=</DigestValue>
      </Reference>
      <Reference URI="/xl/worksheets/sheet13.xml?ContentType=application/vnd.openxmlformats-officedocument.spreadsheetml.worksheet+xml">
        <DigestMethod Algorithm="http://www.w3.org/2001/04/xmlenc#sha256"/>
        <DigestValue>PUdqkXcWjW7zJ89ksKz/EM76mXHxP8CMAMJgbC5QJzw=</DigestValue>
      </Reference>
      <Reference URI="/xl/worksheets/sheet2.xml?ContentType=application/vnd.openxmlformats-officedocument.spreadsheetml.worksheet+xml">
        <DigestMethod Algorithm="http://www.w3.org/2001/04/xmlenc#sha256"/>
        <DigestValue>kfIyvcnpcdCv2euyugh88muEgocJ4LRwcz8epIVC79o=</DigestValue>
      </Reference>
      <Reference URI="/xl/worksheets/sheet3.xml?ContentType=application/vnd.openxmlformats-officedocument.spreadsheetml.worksheet+xml">
        <DigestMethod Algorithm="http://www.w3.org/2001/04/xmlenc#sha256"/>
        <DigestValue>5rr+G/qvIe/Gr248+iZgTBABj7BjlnUHOW5rVSwTOA8=</DigestValue>
      </Reference>
      <Reference URI="/xl/worksheets/sheet4.xml?ContentType=application/vnd.openxmlformats-officedocument.spreadsheetml.worksheet+xml">
        <DigestMethod Algorithm="http://www.w3.org/2001/04/xmlenc#sha256"/>
        <DigestValue>IipCs0A79iX+87HOqtxoombhwKZFpxNfiCAp1BwPwf0=</DigestValue>
      </Reference>
      <Reference URI="/xl/worksheets/sheet5.xml?ContentType=application/vnd.openxmlformats-officedocument.spreadsheetml.worksheet+xml">
        <DigestMethod Algorithm="http://www.w3.org/2001/04/xmlenc#sha256"/>
        <DigestValue>wq82oBgiN17IQgdkye8PULk12zfSrfi7c/bnfhdsXiM=</DigestValue>
      </Reference>
      <Reference URI="/xl/worksheets/sheet6.xml?ContentType=application/vnd.openxmlformats-officedocument.spreadsheetml.worksheet+xml">
        <DigestMethod Algorithm="http://www.w3.org/2001/04/xmlenc#sha256"/>
        <DigestValue>VSHArM3JxFkfrT4FInA/WveN/SfvLeOA9Kw14qBAtao=</DigestValue>
      </Reference>
      <Reference URI="/xl/worksheets/sheet7.xml?ContentType=application/vnd.openxmlformats-officedocument.spreadsheetml.worksheet+xml">
        <DigestMethod Algorithm="http://www.w3.org/2001/04/xmlenc#sha256"/>
        <DigestValue>r5onvpkNCWAGvUpuXOkTBrZxo8LIYmSYRb0l28pCKv0=</DigestValue>
      </Reference>
      <Reference URI="/xl/worksheets/sheet8.xml?ContentType=application/vnd.openxmlformats-officedocument.spreadsheetml.worksheet+xml">
        <DigestMethod Algorithm="http://www.w3.org/2001/04/xmlenc#sha256"/>
        <DigestValue>c21bkckdKfjfk5kWrtR/h8WoYDXzq6ssvULJY1MZV38=</DigestValue>
      </Reference>
      <Reference URI="/xl/worksheets/sheet9.xml?ContentType=application/vnd.openxmlformats-officedocument.spreadsheetml.worksheet+xml">
        <DigestMethod Algorithm="http://www.w3.org/2001/04/xmlenc#sha256"/>
        <DigestValue>4v4wYQnMLE851jaS0aU4TiSBiOh/rnXiVlBZlypMnTk=</DigestValue>
      </Reference>
    </Manifest>
    <SignatureProperties>
      <SignatureProperty Id="idSignatureTime" Target="#idPackageSignature">
        <mdssi:SignatureTime xmlns:mdssi="http://schemas.openxmlformats.org/package/2006/digital-signature">
          <mdssi:Format>YYYY-MM-DDThh:mm:ssTZD</mdssi:Format>
          <mdssi:Value>2022-04-05T21:27:29Z</mdssi:Value>
        </mdssi:SignatureTime>
      </SignatureProperty>
    </SignatureProperties>
  </Object>
  <Object Id="idOfficeObject">
    <SignatureProperties>
      <SignatureProperty Id="idOfficeV1Details" Target="#idPackageSignature">
        <SignatureInfoV1 xmlns="http://schemas.microsoft.com/office/2006/digsig">
          <SetupID>{BC77C4B6-DA30-483A-A11C-13701B54E6A9}</SetupID>
          <SignatureText>Firmado al solo efecto de su identificación con el informe de fecha 05/04/22</SignatureText>
          <SignatureImage/>
          <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2022-04-05T21:27:29Z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fFgAAVAsAACBFTUYAAAEABBwAAKo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sJ0A/X8AAACwnQD9fwAABEWHAP1/AAAAAHJh/X8AAImfGQD9fwAAMBZyYf1/AAAERYcA/X8AANAUAAAAAAAAQAAAwP1/AAAAAHJh/X8AAFSiGQD9fwAABAAAAAAAAAAwFnJh/X8AAJC130ayAAAABEWHAAAAAABIAAAAAAAAAARFhwD9fwAAwLOdAP1/AACASYcA/X8AAAEAAAAAAAAAjm2HAP1/AAAAAHJh/X8AAAAAAAAAAAAAAAAAAHoCAAAAAAAAAAAAAJB6DWt6AgAAy6BXYP1/AABgtt9GsgAAAPm230ayAAAAAAAAAAAAAAAAAAAAZHYACAAAAAAlAAAADAAAAAEAAAAYAAAADAAAAAAAAAASAAAADAAAAAEAAAAeAAAAGAAAAMkAAAAEAAAA9wAAABEAAAAlAAAADAAAAAEAAABUAAAAfAAAAMoAAAAEAAAA9QAAABAAAAABAAAAYfe0QQBAtUHKAAAABAAAAAgAAABMAAAAAAAAAAAAAAAAAAAA//////////9cAAAANQAvADQALwAyADAAMgAyAAYAAAAEAAAABgAAAAQAAAAGAAAABgAAAAYAAAAGAAAASwAAAEAAAAAwAAAABQAAACAAAAABAAAAAQAAABAAAAAAAAAAAAAAAAABAACAAAAAAAAAAAAAAAAAAQAAgAAAAFIAAABwAQAAAgAAABAAAAAHAAAAAAAAAAAAAAC8AgAAAAAAAAECAiJTAHkAcwB0AGUAbQAAAAAAAAAAAAAAAAAAAAAAAAAAAAAAAAAAAAAAAAAAAAAAAAAAAAAAAAAAAAAAAAAAAAAAAAAAAAEAAAAAAAAA6NjfRrIAAAAAlKm+DREAAIiuemD9fwAAAAAAAAAAAAB4YvsJ/X8AAADa30ayAAAA//////////8AAAAAAAAAAAAAAAAAAAAA3h4E66OCAABo2t9GsgAAAAIAAAAAAAAAUA/RbHoCAACQeg1regIAAJDb30YAAAAA0IsNa3oCAAAHAAAAAAAAAAAAAAAAAAAAzNrfRrIAAAAJ299GsgAAAIG2U2D9fwAADwAAAAAAAABg2t9GAAAAAGDa30ayAAAAALCdAP1/AACQeg1regIAAMugV2D9fwAAcNrfRrIAAAAJ299Gs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CFSM//x/AAD4/Zb//H8AAPj9lv/8fwAAiK56YP1/AAAAAAAAAAAAAGE23kayAAAAAAAAAAAAAACYhxj//H8AAAAAAAAAAAAAAAAAAAAAAACu/QXro4IAANi5If/8fwAA2DveRrIAAADg////AAAAAJB6DWt6AgAAWDjeRgAAAAAAAAAAAAAAAAYAAAAAAAAAAAAAAAAAAAB8N95GsgAAALk33kayAAAAgbZTYP1/AAAo9Tl4egIAAAAAAAAAAAAAKPU5eHoCAAAy2RD//H8AAJB6DWt6AgAAy6BXYP1/AAAgN95GsgAAALk33kayAAAAAAAAAAAAAAAAAAAAZHYACAAAAAAlAAAADAAAAAMAAAAYAAAADAAAAAAAAAA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1AAAARwAAACkAAAAzAAAAzQAAABUAAAAhAPAAAAAAAAAAAAAAAIA/AAAAAAAAAAAAAIA/AAAAAAAAAAAAAAAAAAAAAAAAAAAAAAAAAAAAAAAAAAAlAAAADAAAAAAAAIAoAAAADAAAAAQAAABSAAAAcAEAAAQAAADw////AAAAAAAAAAAAAAAAkAEAAAAAAAEAAAAAcwBlAGcAbwBlACAAdQBpAAAAAAAAAAAAAAAAAAAAAAAAAAAAAAAAAAAAAAAAAAAAAAAAAAAAAAAAAAAAAAAAAAAAMEDQpov//H8AAAAAAAD/////AAEBAAAAgD+Irnpg/X8AAAAAAAAAAAAAgNmAd3oCAADgP95GsgAAANCmi//8fwAAAAAAAAAAAAAAAAAAAAAAAN79BeujggAAAAAAAP////8AAAAAAAEAAPD///8AAAAAkHoNa3oCAACoON5GAAAAAAAAAAAAAAAACQAAAAAAAAAAAAAAAAAAAMw33kayAAAACTjeRrIAAACBtlNg/X8AACj3p2x6AgAAAAAAAAAAAAAo96dsegIAAAAAAAAAAAAAkHoNa3oCAADLoFdg/X8AAHA33kayAAAACTjeRrIAAAAAAAAAAAAAANCZOHBkdgAIAAAAACUAAAAMAAAABAAAABgAAAAMAAAAAAAAABIAAAAMAAAAAQAAAB4AAAAYAAAAKQAAADMAAAD2AAAASAAAACUAAAAMAAAABAAAAFQAAAAIAQAAKgAAADMAAAD0AAAARwAAAAEAAABh97RBAEC1QSoAAAAzAAAAHwAAAEwAAAAAAAAAAAAAAAAAAAD//////////4wAAABGAGkAcgBtAGEAZABvACAAYQBsACAAcwBvAGwAbwAgAGUAZgBlAGMAdABvACAAZABlACAAcwB1AC4ALgAuAAAACAAAAAQAAAAGAAAADgAAAAgAAAAJAAAACQAAAAQAAAAIAAAABAAAAAQAAAAHAAAACQAAAAQAAAAJAAAABAAAAAgAAAAFAAAACAAAAAcAAAAFAAAACQAAAAQAAAAJAAAACAAAAAQAAAAHAAAACQAAAAMAAAADAAAAA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XAAAAXAAAAAEAAABh97RBAEC1QQoAAABQAAAADgAAAEwAAAAAAAAAAAAAAAAAAAD//////////2gAAABFAGQAZwBhAHIAIABNAGEAcgB0AGkAbgBlAHoABgAAAAcAAAAHAAAABgAAAAQAAAADAAAACgAAAAYAAAAEAAAABAAAAAMAAAAHAAAABgAAAAU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DMAAAACgAAAGAAAAB5AAAAbAAAAAEAAABh97RBAEC1QQoAAABgAAAAFQAAAEwAAAAAAAAAAAAAAAAAAAD//////////3gAAABEAGUAbABvAGkAdAB0AGUAIABQAGEAcgBhAGcAdQBhAHkAIABTAFIATAAAAAgAAAAGAAAAAwAAAAcAAAADAAAABAAAAAQAAAAGAAAAAwAAAAYAAAAGAAAABAAAAAYAAAAHAAAABwAAAAYAAAAFAAAAAwAAAAYAAAAHAAAABQAAAEsAAABAAAAAMAAAAAUAAAAgAAAAAQAAAAEAAAAQAAAAAAAAAAAAAAAAAQAAgAAAAAAAAAAAAAAAAAEAAIAAAAAlAAAADAAAAAIAAAAnAAAAGAAAAAUAAAAAAAAA////AAAAAAAlAAAADAAAAAUAAABMAAAAZAAAAAkAAABwAAAAxAAAAHwAAAAJAAAAcAAAALwAAAANAAAAIQDwAAAAAAAAAAAAAACAPwAAAAAAAAAAAACAPwAAAAAAAAAAAAAAAAAAAAAAAAAAAAAAAAAAAAAAAAAAJQAAAAwAAAAAAACAKAAAAAwAAAAFAAAAJQAAAAwAAAABAAAAGAAAAAwAAAAAAAAAEgAAAAwAAAABAAAAFgAAAAwAAAAAAAAAVAAAAAgBAAAKAAAAcAAAAMMAAAB8AAAAAQAAAGH3tEEAQLVBCgAAAHAAAAAfAAAATAAAAAQAAAAJAAAAcAAAAMUAAAB9AAAAjAAAAFMAaQBnAG4AZQBkACAAYgB5ADoAIABFAEQARwBBAFIAIABEAEEAUgBJAE8AIABNAEEAUgBUAEkATgBFAFoAAAAGAAAAAwAAAAcAAAAHAAAABgAAAAcAAAADAAAABwAAAAUAAAADAAAAAwAAAAYAAAAIAAAACAAAAAcAAAAHAAAAAwAAAAgAAAAHAAAABwAAAAMAAAAJAAAAAwAAAAoAAAAHAAAABwAAAAYAAAADAAAACAAAAAYAAAAGAAAAFgAAAAwAAAAAAAAAJQAAAAwAAAACAAAADgAAABQAAAAAAAAAEAAAABQAAAA=</Object>
  <Object Id="idInvalidSigLnImg">AQAAAGwAAAAAAAAAAAAAAP8AAAB/AAAAAAAAAAAAAACfFgAAVAsAACBFTUYAAAEAiCEAALEAAAAGAAAAAAAAAAAAAAAAAAAAVgUAAAADAAA1AQAArgAAAAAAAAAAAAAAAAAAAAi3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sJ0A/X8AAACwnQD9fwAABEWHAP1/AAAAAHJh/X8AAImfGQD9fwAAMBZyYf1/AAAERYcA/X8AANAUAAAAAAAAQAAAwP1/AAAAAHJh/X8AAFSiGQD9fwAABAAAAAAAAAAwFnJh/X8AAJC130ayAAAABEWHAAAAAABIAAAAAAAAAARFhwD9fwAAwLOdAP1/AACASYcA/X8AAAEAAAAAAAAAjm2HAP1/AAAAAHJh/X8AAAAAAAAAAAAAAAAAAHoCAAAAAAAAAAAAAJB6DWt6AgAAy6BXYP1/AABgtt9GsgAAAPm230ayAAAAAAAAAAAAAAAAAAAAZHYACAAAAAAlAAAADAAAAAEAAAAYAAAADAAAAP8AAAASAAAADAAAAAEAAAAeAAAAGAAAACIAAAAEAAAAegAAABEAAAAlAAAADAAAAAEAAABUAAAAtAAAACMAAAAEAAAAeAAAABAAAAABAAAAYfe0QQBAtU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AQAAAAAAAADo2N9GsgAAAACUqb4NEQAAiK56YP1/AAAAAAAAAAAAAHhi+wn9fwAAANrfRrIAAAD//////////wAAAAAAAAAAAAAAAAAAAADeHgTro4IAAGja30ayAAAAAgAAAAAAAABQD9FsegIAAJB6DWt6AgAAkNvfRgAAAADQiw1regIAAAcAAAAAAAAAAAAAAAAAAADM2t9GsgAAAAnb30ayAAAAgbZTYP1/AAAPAAAAAAAAAGDa30YAAAAAYNrfRrIAAAAAsJ0A/X8AAJB6DWt6AgAAy6BXYP1/AABw2t9GsgAAAAnb30ay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IVIz//H8AAPj9lv/8fwAA+P2W//x/AACIrnpg/X8AAAAAAAAAAAAAYTbeRrIAAAAAAAAAAAAAAJiHGP/8fwAAAAAAAAAAAAAAAAAAAAAAAK79BeujggAA2Lkh//x/AADYO95GsgAAAOD///8AAAAAkHoNa3oCAABYON5GAAAAAAAAAAAAAAAABgAAAAAAAAAAAAAAAAAAAHw33kayAAAAuTfeRrIAAACBtlNg/X8AACj1OXh6AgAAAAAAAAAAAAAo9Tl4egIAADLZEP/8fwAAkHoNa3oCAADLoFdg/X8AACA33kayAAAAuTfeRrIAAAAAAAAAAAAAAAAAAABkdgAIAAAAACUAAAAMAAAAAwAAABgAAAAMAAAAAAAAABIAAAAMAAAAAQAAABYAAAAMAAAACAAAAFQAAABUAAAACgAAACcAAAAeAAAASgAAAAEAAABh97RBAEC1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UAAABHAAAAKQAAADMAAADNAAAAFQAAACEA8AAAAAAAAAAAAAAAgD8AAAAAAAAAAAAAgD8AAAAAAAAAAAAAAAAAAAAAAAAAAAAAAAAAAAAAAAAAACUAAAAMAAAAAAAAgCgAAAAMAAAABAAAAFIAAABwAQAABAAAAPD///8AAAAAAAAAAAAAAACQAQAAAAAAAQAAAABzAGUAZwBvAGUAIAB1AGkAAAAAAAAAAAAAAAAAAAAAAAAAAAAAAAAAAAAAAAAAAAAAAAAAAAAAAAAAAAAAAAAAAAAwQNCmi//8fwAAAAAAAP////8AAQEAAACAP4iuemD9fwAAAAAAAAAAAACA2YB3egIAAOA/3kayAAAA0KaL//x/AAAAAAAAAAAAAAAAAAAAAAAA3v0F66OCAAAAAAAA/////wAAAAAAAQAA8P///wAAAACQeg1regIAAKg43kYAAAAAAAAAAAAAAAAJAAAAAAAAAAAAAAAAAAAAzDfeRrIAAAAJON5GsgAAAIG2U2D9fwAAKPenbHoCAAAAAAAAAAAAACj3p2x6AgAAAAAAAAAAAACQeg1regIAAMugV2D9fwAAcDfeRrIAAAAJON5GsgAAAAAAAAAAAAAA0Jk4cGR2AAgAAAAAJQAAAAwAAAAEAAAAGAAAAAwAAAAAAAAAEgAAAAwAAAABAAAAHgAAABgAAAApAAAAMwAAAPYAAABIAAAAJQAAAAwAAAAEAAAAVAAAAAgBAAAqAAAAMwAAAPQAAABHAAAAAQAAAGH3tEEAQLVBKgAAADMAAAAfAAAATAAAAAAAAAAAAAAAAAAAAP//////////jAAAAEYAaQByAG0AYQBkAG8AIABhAGwAIABzAG8AbABvACAAZQBmAGUAYwB0AG8AIABkAGUAIABzAHUALgAuAC4AAAAIAAAABAAAAAYAAAAOAAAACAAAAAkAAAAJAAAABAAAAAgAAAAEAAAABAAAAAcAAAAJAAAABAAAAAkAAAAEAAAACAAAAAUAAAAIAAAABwAAAAUAAAAJAAAABAAAAAkAAAAIAAAABAAAAAcAAAAJAAAAAwAAAAMAAAAD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cAAABcAAAAAQAAAGH3tEEAQLVBCgAAAFAAAAAOAAAATAAAAAAAAAAAAAAAAAAAAP//////////aAAAAEUAZABnAGEAcgAgAE0AYQByAHQAaQBuAGUAegAGAAAABwAAAAcAAAAGAAAABAAAAAMAAAAKAAAABgAAAAQAAAAEAAAAA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wAAAAKAAAAYAAAAHkAAABsAAAAAQAAAGH3tEEAQLVBCgAAAGAAAAAVAAAATAAAAAAAAAAAAAAAAAAAAP//////////eAAAAEQAZQBsAG8AaQB0AHQAZQAgAFAAYQByAGEAZwB1AGEAeQAgAFMAUgBMAAAACAAAAAYAAAADAAAABwAAAAMAAAAEAAAABAAAAAYAAAADAAAABgAAAAYAAAAEAAAABgAAAAcAAAAHAAAABgAAAAUAAAADAAAABgAAAAcAAAAFAAAASwAAAEAAAAAwAAAABQAAACAAAAABAAAAAQAAABAAAAAAAAAAAAAAAAABAACAAAAAAAAAAAAAAAAAAQAAgAAAACUAAAAMAAAAAgAAACcAAAAYAAAABQAAAAAAAAD///8AAAAAACUAAAAMAAAABQAAAEwAAABkAAAACQAAAHAAAADEAAAAfAAAAAkAAABwAAAAvAAAAA0AAAAhAPAAAAAAAAAAAAAAAIA/AAAAAAAAAAAAAIA/AAAAAAAAAAAAAAAAAAAAAAAAAAAAAAAAAAAAAAAAAAAlAAAADAAAAAAAAIAoAAAADAAAAAUAAAAlAAAADAAAAAEAAAAYAAAADAAAAAAAAAASAAAADAAAAAEAAAAWAAAADAAAAAAAAABUAAAACAEAAAoAAABwAAAAwwAAAHwAAAABAAAAYfe0QQBAtUEKAAAAcAAAAB8AAABMAAAABAAAAAkAAABwAAAAxQAAAH0AAACMAAAAUwBpAGcAbgBlAGQAIABiAHkAOgAgAEUARABHAEEAUgAgAEQAQQBSAEkATwAgAE0AQQBSAFQASQBOAEUAWgAAAAYAAAADAAAABwAAAAcAAAAGAAAABwAAAAMAAAAHAAAABQAAAAMAAAADAAAABgAAAAgAAAAIAAAABwAAAAcAAAADAAAACAAAAAcAAAAHAAAAAw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2.xml>��
</file>

<file path=customXml/itemProps1.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7</vt:i4>
      </vt:variant>
    </vt:vector>
  </HeadingPairs>
  <TitlesOfParts>
    <vt:vector size="20" baseType="lpstr">
      <vt:lpstr>BG 2020</vt:lpstr>
      <vt:lpstr>BG 2021</vt:lpstr>
      <vt:lpstr>Indice</vt:lpstr>
      <vt:lpstr>IG</vt:lpstr>
      <vt:lpstr>BG</vt:lpstr>
      <vt:lpstr>VPN</vt:lpstr>
      <vt:lpstr>EFE</vt:lpstr>
      <vt:lpstr>EERR</vt:lpstr>
      <vt:lpstr>Notas 1 a Nota 3</vt:lpstr>
      <vt:lpstr>Nota 4 a Nota 9</vt:lpstr>
      <vt:lpstr>CA EF</vt:lpstr>
      <vt:lpstr>Clasificación</vt:lpstr>
      <vt:lpstr>Sheet2</vt:lpstr>
      <vt:lpstr>BG!Área_de_impresión</vt:lpstr>
      <vt:lpstr>EERR!Área_de_impresión</vt:lpstr>
      <vt:lpstr>EFE!Área_de_impresión</vt:lpstr>
      <vt:lpstr>'Nota 4 a Nota 9'!Área_de_impresión</vt:lpstr>
      <vt:lpstr>'Notas 1 a Nota 3'!Área_de_impresión</vt:lpstr>
      <vt:lpstr>VPN!Área_de_impresión</vt:lpstr>
      <vt:lpstr>'Nota 4 a Nota 9'!OLE_LINK1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2021-04-13T18:52:19Z</cp:lastPrinted>
  <dcterms:created xsi:type="dcterms:W3CDTF">2016-08-27T16:35:25Z</dcterms:created>
  <dcterms:modified xsi:type="dcterms:W3CDTF">2022-04-05T13:39:37Z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ies>
</file>